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SKA EU\Soc podnik 2\"/>
    </mc:Choice>
  </mc:AlternateContent>
  <xr:revisionPtr revIDLastSave="0" documentId="8_{91364EEF-F5B2-4A4A-82C8-4600B271F551}" xr6:coauthVersionLast="41" xr6:coauthVersionMax="41" xr10:uidLastSave="{00000000-0000-0000-0000-000000000000}"/>
  <bookViews>
    <workbookView xWindow="-60" yWindow="-60" windowWidth="28920" windowHeight="1566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  <sheet name=" Položky slepý" sheetId="14" r:id="rId5"/>
  </sheets>
  <externalReferences>
    <externalReference r:id="rId6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Pol'!$A$1:$U$608</definedName>
    <definedName name="_xlnm.Print_Area" localSheetId="4">' Položky slepý'!$A$1:$U$608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 localSheetId="4">#REF!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 localSheetId="4">#REF!</definedName>
    <definedName name="SloupecCC">#REF!</definedName>
    <definedName name="SloupecCisloPol" localSheetId="4">#REF!</definedName>
    <definedName name="SloupecCisloPol">#REF!</definedName>
    <definedName name="SloupecJC" localSheetId="4">#REF!</definedName>
    <definedName name="SloupecJC">#REF!</definedName>
    <definedName name="SloupecMJ" localSheetId="4">#REF!</definedName>
    <definedName name="SloupecMJ">#REF!</definedName>
    <definedName name="SloupecMnozstvi" localSheetId="4">#REF!</definedName>
    <definedName name="SloupecMnozstvi">#REF!</definedName>
    <definedName name="SloupecNazPol" localSheetId="4">#REF!</definedName>
    <definedName name="SloupecNazPol">#REF!</definedName>
    <definedName name="SloupecPC" localSheetId="4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4" l="1"/>
  <c r="U606" i="14"/>
  <c r="U605" i="14" s="1"/>
  <c r="Q606" i="14"/>
  <c r="Q605" i="14" s="1"/>
  <c r="O606" i="14"/>
  <c r="O605" i="14" s="1"/>
  <c r="M606" i="14"/>
  <c r="M605" i="14" s="1"/>
  <c r="K606" i="14"/>
  <c r="K605" i="14" s="1"/>
  <c r="I606" i="14"/>
  <c r="I605" i="14" s="1"/>
  <c r="G605" i="14"/>
  <c r="BA604" i="14"/>
  <c r="U603" i="14"/>
  <c r="U602" i="14" s="1"/>
  <c r="Q603" i="14"/>
  <c r="Q602" i="14" s="1"/>
  <c r="O603" i="14"/>
  <c r="M603" i="14"/>
  <c r="M602" i="14" s="1"/>
  <c r="K603" i="14"/>
  <c r="K602" i="14" s="1"/>
  <c r="I603" i="14"/>
  <c r="I602" i="14" s="1"/>
  <c r="O602" i="14"/>
  <c r="G602" i="14"/>
  <c r="U601" i="14"/>
  <c r="Q601" i="14"/>
  <c r="O601" i="14"/>
  <c r="M601" i="14"/>
  <c r="K601" i="14"/>
  <c r="I601" i="14"/>
  <c r="U600" i="14"/>
  <c r="Q600" i="14"/>
  <c r="O600" i="14"/>
  <c r="M600" i="14"/>
  <c r="K600" i="14"/>
  <c r="I600" i="14"/>
  <c r="U597" i="14"/>
  <c r="Q597" i="14"/>
  <c r="O597" i="14"/>
  <c r="M597" i="14"/>
  <c r="K597" i="14"/>
  <c r="I597" i="14"/>
  <c r="G596" i="14"/>
  <c r="U591" i="14"/>
  <c r="Q591" i="14"/>
  <c r="O591" i="14"/>
  <c r="M591" i="14"/>
  <c r="K591" i="14"/>
  <c r="I591" i="14"/>
  <c r="U584" i="14"/>
  <c r="Q584" i="14"/>
  <c r="O584" i="14"/>
  <c r="M584" i="14"/>
  <c r="K584" i="14"/>
  <c r="I584" i="14"/>
  <c r="I582" i="14" s="1"/>
  <c r="U583" i="14"/>
  <c r="Q583" i="14"/>
  <c r="O583" i="14"/>
  <c r="M583" i="14"/>
  <c r="K583" i="14"/>
  <c r="I583" i="14"/>
  <c r="G582" i="14"/>
  <c r="U581" i="14"/>
  <c r="Q581" i="14"/>
  <c r="O581" i="14"/>
  <c r="M581" i="14"/>
  <c r="K581" i="14"/>
  <c r="I581" i="14"/>
  <c r="BA579" i="14"/>
  <c r="U578" i="14"/>
  <c r="Q578" i="14"/>
  <c r="O578" i="14"/>
  <c r="M578" i="14"/>
  <c r="K578" i="14"/>
  <c r="I578" i="14"/>
  <c r="U561" i="14"/>
  <c r="Q561" i="14"/>
  <c r="O561" i="14"/>
  <c r="M561" i="14"/>
  <c r="K561" i="14"/>
  <c r="I561" i="14"/>
  <c r="U560" i="14"/>
  <c r="Q560" i="14"/>
  <c r="Q559" i="14" s="1"/>
  <c r="O560" i="14"/>
  <c r="M560" i="14"/>
  <c r="K560" i="14"/>
  <c r="I560" i="14"/>
  <c r="G559" i="14"/>
  <c r="U558" i="14"/>
  <c r="Q558" i="14"/>
  <c r="O558" i="14"/>
  <c r="M558" i="14"/>
  <c r="K558" i="14"/>
  <c r="I558" i="14"/>
  <c r="U556" i="14"/>
  <c r="Q556" i="14"/>
  <c r="O556" i="14"/>
  <c r="M556" i="14"/>
  <c r="K556" i="14"/>
  <c r="I556" i="14"/>
  <c r="U551" i="14"/>
  <c r="Q551" i="14"/>
  <c r="O551" i="14"/>
  <c r="M551" i="14"/>
  <c r="K551" i="14"/>
  <c r="I551" i="14"/>
  <c r="U547" i="14"/>
  <c r="Q547" i="14"/>
  <c r="O547" i="14"/>
  <c r="M547" i="14"/>
  <c r="K547" i="14"/>
  <c r="I547" i="14"/>
  <c r="G546" i="14"/>
  <c r="U545" i="14"/>
  <c r="Q545" i="14"/>
  <c r="O545" i="14"/>
  <c r="M545" i="14"/>
  <c r="K545" i="14"/>
  <c r="I545" i="14"/>
  <c r="U544" i="14"/>
  <c r="Q544" i="14"/>
  <c r="O544" i="14"/>
  <c r="M544" i="14"/>
  <c r="K544" i="14"/>
  <c r="I544" i="14"/>
  <c r="U543" i="14"/>
  <c r="Q543" i="14"/>
  <c r="O543" i="14"/>
  <c r="M543" i="14"/>
  <c r="K543" i="14"/>
  <c r="I543" i="14"/>
  <c r="U542" i="14"/>
  <c r="Q542" i="14"/>
  <c r="O542" i="14"/>
  <c r="M542" i="14"/>
  <c r="K542" i="14"/>
  <c r="I542" i="14"/>
  <c r="G541" i="14"/>
  <c r="U540" i="14"/>
  <c r="Q540" i="14"/>
  <c r="O540" i="14"/>
  <c r="M540" i="14"/>
  <c r="K540" i="14"/>
  <c r="I540" i="14"/>
  <c r="U539" i="14"/>
  <c r="Q539" i="14"/>
  <c r="O539" i="14"/>
  <c r="M539" i="14"/>
  <c r="K539" i="14"/>
  <c r="I539" i="14"/>
  <c r="U538" i="14"/>
  <c r="Q538" i="14"/>
  <c r="O538" i="14"/>
  <c r="M538" i="14"/>
  <c r="K538" i="14"/>
  <c r="I538" i="14"/>
  <c r="U537" i="14"/>
  <c r="Q537" i="14"/>
  <c r="O537" i="14"/>
  <c r="M537" i="14"/>
  <c r="K537" i="14"/>
  <c r="I537" i="14"/>
  <c r="U529" i="14"/>
  <c r="Q529" i="14"/>
  <c r="O529" i="14"/>
  <c r="M529" i="14"/>
  <c r="K529" i="14"/>
  <c r="I529" i="14"/>
  <c r="G528" i="14"/>
  <c r="U527" i="14"/>
  <c r="Q527" i="14"/>
  <c r="O527" i="14"/>
  <c r="M527" i="14"/>
  <c r="K527" i="14"/>
  <c r="I527" i="14"/>
  <c r="U526" i="14"/>
  <c r="Q526" i="14"/>
  <c r="O526" i="14"/>
  <c r="M526" i="14"/>
  <c r="K526" i="14"/>
  <c r="I526" i="14"/>
  <c r="U525" i="14"/>
  <c r="Q525" i="14"/>
  <c r="O525" i="14"/>
  <c r="M525" i="14"/>
  <c r="K525" i="14"/>
  <c r="I525" i="14"/>
  <c r="U523" i="14"/>
  <c r="Q523" i="14"/>
  <c r="O523" i="14"/>
  <c r="M523" i="14"/>
  <c r="K523" i="14"/>
  <c r="I523" i="14"/>
  <c r="U521" i="14"/>
  <c r="Q521" i="14"/>
  <c r="O521" i="14"/>
  <c r="M521" i="14"/>
  <c r="K521" i="14"/>
  <c r="I521" i="14"/>
  <c r="U520" i="14"/>
  <c r="Q520" i="14"/>
  <c r="O520" i="14"/>
  <c r="M520" i="14"/>
  <c r="K520" i="14"/>
  <c r="I520" i="14"/>
  <c r="U518" i="14"/>
  <c r="Q518" i="14"/>
  <c r="O518" i="14"/>
  <c r="M518" i="14"/>
  <c r="K518" i="14"/>
  <c r="I518" i="14"/>
  <c r="U516" i="14"/>
  <c r="Q516" i="14"/>
  <c r="O516" i="14"/>
  <c r="M516" i="14"/>
  <c r="K516" i="14"/>
  <c r="I516" i="14"/>
  <c r="G515" i="14"/>
  <c r="U514" i="14"/>
  <c r="Q514" i="14"/>
  <c r="O514" i="14"/>
  <c r="M514" i="14"/>
  <c r="K514" i="14"/>
  <c r="I514" i="14"/>
  <c r="U507" i="14"/>
  <c r="Q507" i="14"/>
  <c r="O507" i="14"/>
  <c r="M507" i="14"/>
  <c r="K507" i="14"/>
  <c r="I507" i="14"/>
  <c r="U506" i="14"/>
  <c r="Q506" i="14"/>
  <c r="O506" i="14"/>
  <c r="M506" i="14"/>
  <c r="K506" i="14"/>
  <c r="I506" i="14"/>
  <c r="U505" i="14"/>
  <c r="Q505" i="14"/>
  <c r="O505" i="14"/>
  <c r="M505" i="14"/>
  <c r="K505" i="14"/>
  <c r="I505" i="14"/>
  <c r="U504" i="14"/>
  <c r="Q504" i="14"/>
  <c r="O504" i="14"/>
  <c r="M504" i="14"/>
  <c r="K504" i="14"/>
  <c r="I504" i="14"/>
  <c r="U503" i="14"/>
  <c r="Q503" i="14"/>
  <c r="O503" i="14"/>
  <c r="M503" i="14"/>
  <c r="K503" i="14"/>
  <c r="I503" i="14"/>
  <c r="U502" i="14"/>
  <c r="Q502" i="14"/>
  <c r="O502" i="14"/>
  <c r="M502" i="14"/>
  <c r="K502" i="14"/>
  <c r="I502" i="14"/>
  <c r="G501" i="14"/>
  <c r="U500" i="14"/>
  <c r="Q500" i="14"/>
  <c r="O500" i="14"/>
  <c r="M500" i="14"/>
  <c r="K500" i="14"/>
  <c r="I500" i="14"/>
  <c r="U499" i="14"/>
  <c r="Q499" i="14"/>
  <c r="O499" i="14"/>
  <c r="M499" i="14"/>
  <c r="K499" i="14"/>
  <c r="I499" i="14"/>
  <c r="G498" i="14"/>
  <c r="U497" i="14"/>
  <c r="Q497" i="14"/>
  <c r="O497" i="14"/>
  <c r="M497" i="14"/>
  <c r="K497" i="14"/>
  <c r="I497" i="14"/>
  <c r="BA496" i="14"/>
  <c r="U495" i="14"/>
  <c r="Q495" i="14"/>
  <c r="O495" i="14"/>
  <c r="M495" i="14"/>
  <c r="K495" i="14"/>
  <c r="I495" i="14"/>
  <c r="BA494" i="14"/>
  <c r="U493" i="14"/>
  <c r="Q493" i="14"/>
  <c r="O493" i="14"/>
  <c r="M493" i="14"/>
  <c r="K493" i="14"/>
  <c r="I493" i="14"/>
  <c r="U492" i="14"/>
  <c r="Q492" i="14"/>
  <c r="O492" i="14"/>
  <c r="M492" i="14"/>
  <c r="K492" i="14"/>
  <c r="I492" i="14"/>
  <c r="U491" i="14"/>
  <c r="Q491" i="14"/>
  <c r="O491" i="14"/>
  <c r="M491" i="14"/>
  <c r="K491" i="14"/>
  <c r="I491" i="14"/>
  <c r="U490" i="14"/>
  <c r="Q490" i="14"/>
  <c r="O490" i="14"/>
  <c r="M490" i="14"/>
  <c r="K490" i="14"/>
  <c r="I490" i="14"/>
  <c r="U489" i="14"/>
  <c r="Q489" i="14"/>
  <c r="O489" i="14"/>
  <c r="M489" i="14"/>
  <c r="K489" i="14"/>
  <c r="I489" i="14"/>
  <c r="G488" i="14"/>
  <c r="U487" i="14"/>
  <c r="U486" i="14" s="1"/>
  <c r="Q487" i="14"/>
  <c r="Q486" i="14" s="1"/>
  <c r="O487" i="14"/>
  <c r="M487" i="14"/>
  <c r="K487" i="14"/>
  <c r="K486" i="14" s="1"/>
  <c r="I487" i="14"/>
  <c r="I486" i="14" s="1"/>
  <c r="O486" i="14"/>
  <c r="M486" i="14"/>
  <c r="G486" i="14"/>
  <c r="BA485" i="14"/>
  <c r="U484" i="14"/>
  <c r="U483" i="14" s="1"/>
  <c r="Q484" i="14"/>
  <c r="Q483" i="14" s="1"/>
  <c r="O484" i="14"/>
  <c r="O483" i="14" s="1"/>
  <c r="M484" i="14"/>
  <c r="M483" i="14" s="1"/>
  <c r="K484" i="14"/>
  <c r="K483" i="14" s="1"/>
  <c r="I484" i="14"/>
  <c r="I483" i="14" s="1"/>
  <c r="U482" i="14"/>
  <c r="Q482" i="14"/>
  <c r="O482" i="14"/>
  <c r="M482" i="14"/>
  <c r="K482" i="14"/>
  <c r="I482" i="14"/>
  <c r="U481" i="14"/>
  <c r="Q481" i="14"/>
  <c r="O481" i="14"/>
  <c r="M481" i="14"/>
  <c r="K481" i="14"/>
  <c r="I481" i="14"/>
  <c r="U480" i="14"/>
  <c r="Q480" i="14"/>
  <c r="O480" i="14"/>
  <c r="M480" i="14"/>
  <c r="K480" i="14"/>
  <c r="I480" i="14"/>
  <c r="U479" i="14"/>
  <c r="Q479" i="14"/>
  <c r="O479" i="14"/>
  <c r="M479" i="14"/>
  <c r="K479" i="14"/>
  <c r="I479" i="14"/>
  <c r="U478" i="14"/>
  <c r="Q478" i="14"/>
  <c r="O478" i="14"/>
  <c r="M478" i="14"/>
  <c r="K478" i="14"/>
  <c r="I478" i="14"/>
  <c r="U477" i="14"/>
  <c r="Q477" i="14"/>
  <c r="O477" i="14"/>
  <c r="M477" i="14"/>
  <c r="K477" i="14"/>
  <c r="I477" i="14"/>
  <c r="U476" i="14"/>
  <c r="Q476" i="14"/>
  <c r="O476" i="14"/>
  <c r="M476" i="14"/>
  <c r="K476" i="14"/>
  <c r="I476" i="14"/>
  <c r="U475" i="14"/>
  <c r="Q475" i="14"/>
  <c r="O475" i="14"/>
  <c r="M475" i="14"/>
  <c r="K475" i="14"/>
  <c r="I475" i="14"/>
  <c r="U474" i="14"/>
  <c r="Q474" i="14"/>
  <c r="O474" i="14"/>
  <c r="M474" i="14"/>
  <c r="K474" i="14"/>
  <c r="I474" i="14"/>
  <c r="U473" i="14"/>
  <c r="Q473" i="14"/>
  <c r="O473" i="14"/>
  <c r="M473" i="14"/>
  <c r="K473" i="14"/>
  <c r="I473" i="14"/>
  <c r="U468" i="14"/>
  <c r="Q468" i="14"/>
  <c r="O468" i="14"/>
  <c r="M468" i="14"/>
  <c r="K468" i="14"/>
  <c r="I468" i="14"/>
  <c r="U463" i="14"/>
  <c r="Q463" i="14"/>
  <c r="O463" i="14"/>
  <c r="M463" i="14"/>
  <c r="K463" i="14"/>
  <c r="I463" i="14"/>
  <c r="G462" i="14"/>
  <c r="BA461" i="14"/>
  <c r="U460" i="14"/>
  <c r="U459" i="14" s="1"/>
  <c r="Q460" i="14"/>
  <c r="Q459" i="14" s="1"/>
  <c r="O460" i="14"/>
  <c r="O459" i="14" s="1"/>
  <c r="M460" i="14"/>
  <c r="M459" i="14" s="1"/>
  <c r="K460" i="14"/>
  <c r="K459" i="14" s="1"/>
  <c r="I460" i="14"/>
  <c r="I459" i="14" s="1"/>
  <c r="G459" i="14"/>
  <c r="BA458" i="14"/>
  <c r="U457" i="14"/>
  <c r="Q457" i="14"/>
  <c r="O457" i="14"/>
  <c r="M457" i="14"/>
  <c r="K457" i="14"/>
  <c r="I457" i="14"/>
  <c r="U456" i="14"/>
  <c r="Q456" i="14"/>
  <c r="O456" i="14"/>
  <c r="M456" i="14"/>
  <c r="K456" i="14"/>
  <c r="I456" i="14"/>
  <c r="U455" i="14"/>
  <c r="Q455" i="14"/>
  <c r="O455" i="14"/>
  <c r="M455" i="14"/>
  <c r="K455" i="14"/>
  <c r="I455" i="14"/>
  <c r="U454" i="14"/>
  <c r="Q454" i="14"/>
  <c r="O454" i="14"/>
  <c r="M454" i="14"/>
  <c r="K454" i="14"/>
  <c r="I454" i="14"/>
  <c r="U453" i="14"/>
  <c r="Q453" i="14"/>
  <c r="O453" i="14"/>
  <c r="M453" i="14"/>
  <c r="K453" i="14"/>
  <c r="I453" i="14"/>
  <c r="G452" i="14"/>
  <c r="U451" i="14"/>
  <c r="Q451" i="14"/>
  <c r="O451" i="14"/>
  <c r="M451" i="14"/>
  <c r="K451" i="14"/>
  <c r="I451" i="14"/>
  <c r="U449" i="14"/>
  <c r="Q449" i="14"/>
  <c r="O449" i="14"/>
  <c r="M449" i="14"/>
  <c r="K449" i="14"/>
  <c r="I449" i="14"/>
  <c r="U448" i="14"/>
  <c r="Q448" i="14"/>
  <c r="O448" i="14"/>
  <c r="M448" i="14"/>
  <c r="K448" i="14"/>
  <c r="I448" i="14"/>
  <c r="U443" i="14"/>
  <c r="Q443" i="14"/>
  <c r="O443" i="14"/>
  <c r="M443" i="14"/>
  <c r="K443" i="14"/>
  <c r="I443" i="14"/>
  <c r="G442" i="14"/>
  <c r="U441" i="14"/>
  <c r="Q441" i="14"/>
  <c r="O441" i="14"/>
  <c r="M441" i="14"/>
  <c r="K441" i="14"/>
  <c r="I441" i="14"/>
  <c r="U440" i="14"/>
  <c r="Q440" i="14"/>
  <c r="O440" i="14"/>
  <c r="M440" i="14"/>
  <c r="K440" i="14"/>
  <c r="I440" i="14"/>
  <c r="U439" i="14"/>
  <c r="Q439" i="14"/>
  <c r="O439" i="14"/>
  <c r="M439" i="14"/>
  <c r="K439" i="14"/>
  <c r="I439" i="14"/>
  <c r="U438" i="14"/>
  <c r="Q438" i="14"/>
  <c r="O438" i="14"/>
  <c r="M438" i="14"/>
  <c r="K438" i="14"/>
  <c r="I438" i="14"/>
  <c r="U437" i="14"/>
  <c r="Q437" i="14"/>
  <c r="O437" i="14"/>
  <c r="M437" i="14"/>
  <c r="K437" i="14"/>
  <c r="I437" i="14"/>
  <c r="U436" i="14"/>
  <c r="Q436" i="14"/>
  <c r="O436" i="14"/>
  <c r="M436" i="14"/>
  <c r="K436" i="14"/>
  <c r="I436" i="14"/>
  <c r="U435" i="14"/>
  <c r="Q435" i="14"/>
  <c r="O435" i="14"/>
  <c r="M435" i="14"/>
  <c r="K435" i="14"/>
  <c r="I435" i="14"/>
  <c r="G434" i="14"/>
  <c r="U433" i="14"/>
  <c r="Q433" i="14"/>
  <c r="O433" i="14"/>
  <c r="M433" i="14"/>
  <c r="K433" i="14"/>
  <c r="I433" i="14"/>
  <c r="U429" i="14"/>
  <c r="Q429" i="14"/>
  <c r="O429" i="14"/>
  <c r="M429" i="14"/>
  <c r="K429" i="14"/>
  <c r="I429" i="14"/>
  <c r="U428" i="14"/>
  <c r="Q428" i="14"/>
  <c r="O428" i="14"/>
  <c r="M428" i="14"/>
  <c r="K428" i="14"/>
  <c r="I428" i="14"/>
  <c r="U427" i="14"/>
  <c r="Q427" i="14"/>
  <c r="O427" i="14"/>
  <c r="M427" i="14"/>
  <c r="K427" i="14"/>
  <c r="I427" i="14"/>
  <c r="U423" i="14"/>
  <c r="Q423" i="14"/>
  <c r="O423" i="14"/>
  <c r="M423" i="14"/>
  <c r="K423" i="14"/>
  <c r="I423" i="14"/>
  <c r="G422" i="14"/>
  <c r="U421" i="14"/>
  <c r="U420" i="14" s="1"/>
  <c r="Q421" i="14"/>
  <c r="Q420" i="14" s="1"/>
  <c r="O421" i="14"/>
  <c r="M421" i="14"/>
  <c r="K421" i="14"/>
  <c r="K420" i="14" s="1"/>
  <c r="I421" i="14"/>
  <c r="I420" i="14" s="1"/>
  <c r="O420" i="14"/>
  <c r="M420" i="14"/>
  <c r="G420" i="14"/>
  <c r="U419" i="14"/>
  <c r="Q419" i="14"/>
  <c r="O419" i="14"/>
  <c r="M419" i="14"/>
  <c r="K419" i="14"/>
  <c r="I419" i="14"/>
  <c r="U418" i="14"/>
  <c r="Q418" i="14"/>
  <c r="O418" i="14"/>
  <c r="M418" i="14"/>
  <c r="K418" i="14"/>
  <c r="I418" i="14"/>
  <c r="U417" i="14"/>
  <c r="Q417" i="14"/>
  <c r="O417" i="14"/>
  <c r="M417" i="14"/>
  <c r="K417" i="14"/>
  <c r="I417" i="14"/>
  <c r="U416" i="14"/>
  <c r="Q416" i="14"/>
  <c r="O416" i="14"/>
  <c r="M416" i="14"/>
  <c r="K416" i="14"/>
  <c r="I416" i="14"/>
  <c r="G415" i="14"/>
  <c r="U412" i="14"/>
  <c r="Q412" i="14"/>
  <c r="O412" i="14"/>
  <c r="M412" i="14"/>
  <c r="K412" i="14"/>
  <c r="I412" i="14"/>
  <c r="U401" i="14"/>
  <c r="Q401" i="14"/>
  <c r="O401" i="14"/>
  <c r="M401" i="14"/>
  <c r="K401" i="14"/>
  <c r="I401" i="14"/>
  <c r="U399" i="14"/>
  <c r="Q399" i="14"/>
  <c r="O399" i="14"/>
  <c r="M399" i="14"/>
  <c r="K399" i="14"/>
  <c r="I399" i="14"/>
  <c r="U396" i="14"/>
  <c r="Q396" i="14"/>
  <c r="O396" i="14"/>
  <c r="M396" i="14"/>
  <c r="K396" i="14"/>
  <c r="I396" i="14"/>
  <c r="U390" i="14"/>
  <c r="U389" i="14" s="1"/>
  <c r="Q390" i="14"/>
  <c r="O390" i="14"/>
  <c r="M390" i="14"/>
  <c r="K390" i="14"/>
  <c r="I390" i="14"/>
  <c r="G389" i="14"/>
  <c r="U388" i="14"/>
  <c r="Q388" i="14"/>
  <c r="O388" i="14"/>
  <c r="M388" i="14"/>
  <c r="K388" i="14"/>
  <c r="I388" i="14"/>
  <c r="U387" i="14"/>
  <c r="Q387" i="14"/>
  <c r="O387" i="14"/>
  <c r="O385" i="14" s="1"/>
  <c r="M387" i="14"/>
  <c r="K387" i="14"/>
  <c r="I387" i="14"/>
  <c r="U386" i="14"/>
  <c r="Q386" i="14"/>
  <c r="O386" i="14"/>
  <c r="M386" i="14"/>
  <c r="K386" i="14"/>
  <c r="I386" i="14"/>
  <c r="G385" i="14"/>
  <c r="U382" i="14"/>
  <c r="Q382" i="14"/>
  <c r="O382" i="14"/>
  <c r="M382" i="14"/>
  <c r="K382" i="14"/>
  <c r="I382" i="14"/>
  <c r="U381" i="14"/>
  <c r="Q381" i="14"/>
  <c r="O381" i="14"/>
  <c r="M381" i="14"/>
  <c r="K381" i="14"/>
  <c r="I381" i="14"/>
  <c r="U380" i="14"/>
  <c r="Q380" i="14"/>
  <c r="O380" i="14"/>
  <c r="M380" i="14"/>
  <c r="K380" i="14"/>
  <c r="I380" i="14"/>
  <c r="U375" i="14"/>
  <c r="Q375" i="14"/>
  <c r="O375" i="14"/>
  <c r="M375" i="14"/>
  <c r="K375" i="14"/>
  <c r="I375" i="14"/>
  <c r="G374" i="14"/>
  <c r="U373" i="14"/>
  <c r="Q373" i="14"/>
  <c r="O373" i="14"/>
  <c r="M373" i="14"/>
  <c r="K373" i="14"/>
  <c r="I373" i="14"/>
  <c r="U372" i="14"/>
  <c r="Q372" i="14"/>
  <c r="O372" i="14"/>
  <c r="M372" i="14"/>
  <c r="K372" i="14"/>
  <c r="I372" i="14"/>
  <c r="U371" i="14"/>
  <c r="Q371" i="14"/>
  <c r="O371" i="14"/>
  <c r="M371" i="14"/>
  <c r="K371" i="14"/>
  <c r="I371" i="14"/>
  <c r="U370" i="14"/>
  <c r="Q370" i="14"/>
  <c r="O370" i="14"/>
  <c r="M370" i="14"/>
  <c r="K370" i="14"/>
  <c r="I370" i="14"/>
  <c r="U369" i="14"/>
  <c r="Q369" i="14"/>
  <c r="O369" i="14"/>
  <c r="M369" i="14"/>
  <c r="K369" i="14"/>
  <c r="I369" i="14"/>
  <c r="U368" i="14"/>
  <c r="Q368" i="14"/>
  <c r="O368" i="14"/>
  <c r="M368" i="14"/>
  <c r="K368" i="14"/>
  <c r="I368" i="14"/>
  <c r="U367" i="14"/>
  <c r="Q367" i="14"/>
  <c r="O367" i="14"/>
  <c r="M367" i="14"/>
  <c r="K367" i="14"/>
  <c r="I367" i="14"/>
  <c r="U362" i="14"/>
  <c r="Q362" i="14"/>
  <c r="O362" i="14"/>
  <c r="M362" i="14"/>
  <c r="K362" i="14"/>
  <c r="I362" i="14"/>
  <c r="U359" i="14"/>
  <c r="Q359" i="14"/>
  <c r="O359" i="14"/>
  <c r="M359" i="14"/>
  <c r="K359" i="14"/>
  <c r="I359" i="14"/>
  <c r="G358" i="14"/>
  <c r="U356" i="14"/>
  <c r="Q356" i="14"/>
  <c r="O356" i="14"/>
  <c r="M356" i="14"/>
  <c r="K356" i="14"/>
  <c r="I356" i="14"/>
  <c r="U355" i="14"/>
  <c r="Q355" i="14"/>
  <c r="O355" i="14"/>
  <c r="M355" i="14"/>
  <c r="K355" i="14"/>
  <c r="I355" i="14"/>
  <c r="U350" i="14"/>
  <c r="Q350" i="14"/>
  <c r="O350" i="14"/>
  <c r="M350" i="14"/>
  <c r="K350" i="14"/>
  <c r="I350" i="14"/>
  <c r="U345" i="14"/>
  <c r="Q345" i="14"/>
  <c r="O345" i="14"/>
  <c r="M345" i="14"/>
  <c r="K345" i="14"/>
  <c r="I345" i="14"/>
  <c r="G344" i="14"/>
  <c r="U343" i="14"/>
  <c r="Q343" i="14"/>
  <c r="O343" i="14"/>
  <c r="M343" i="14"/>
  <c r="K343" i="14"/>
  <c r="I343" i="14"/>
  <c r="U339" i="14"/>
  <c r="Q339" i="14"/>
  <c r="O339" i="14"/>
  <c r="M339" i="14"/>
  <c r="K339" i="14"/>
  <c r="I339" i="14"/>
  <c r="U330" i="14"/>
  <c r="Q330" i="14"/>
  <c r="O330" i="14"/>
  <c r="M330" i="14"/>
  <c r="K330" i="14"/>
  <c r="I330" i="14"/>
  <c r="U312" i="14"/>
  <c r="Q312" i="14"/>
  <c r="O312" i="14"/>
  <c r="M312" i="14"/>
  <c r="K312" i="14"/>
  <c r="I312" i="14"/>
  <c r="U292" i="14"/>
  <c r="Q292" i="14"/>
  <c r="O292" i="14"/>
  <c r="M292" i="14"/>
  <c r="K292" i="14"/>
  <c r="I292" i="14"/>
  <c r="G291" i="14"/>
  <c r="U273" i="14"/>
  <c r="Q273" i="14"/>
  <c r="O273" i="14"/>
  <c r="M273" i="14"/>
  <c r="K273" i="14"/>
  <c r="I273" i="14"/>
  <c r="U265" i="14"/>
  <c r="Q265" i="14"/>
  <c r="O265" i="14"/>
  <c r="M265" i="14"/>
  <c r="K265" i="14"/>
  <c r="I265" i="14"/>
  <c r="U264" i="14"/>
  <c r="Q264" i="14"/>
  <c r="O264" i="14"/>
  <c r="M264" i="14"/>
  <c r="K264" i="14"/>
  <c r="I264" i="14"/>
  <c r="U263" i="14"/>
  <c r="Q263" i="14"/>
  <c r="O263" i="14"/>
  <c r="M263" i="14"/>
  <c r="K263" i="14"/>
  <c r="I263" i="14"/>
  <c r="U217" i="14"/>
  <c r="Q217" i="14"/>
  <c r="O217" i="14"/>
  <c r="M217" i="14"/>
  <c r="K217" i="14"/>
  <c r="I217" i="14"/>
  <c r="U216" i="14"/>
  <c r="Q216" i="14"/>
  <c r="O216" i="14"/>
  <c r="M216" i="14"/>
  <c r="K216" i="14"/>
  <c r="I216" i="14"/>
  <c r="U208" i="14"/>
  <c r="Q208" i="14"/>
  <c r="O208" i="14"/>
  <c r="M208" i="14"/>
  <c r="K208" i="14"/>
  <c r="I208" i="14"/>
  <c r="G207" i="14"/>
  <c r="U206" i="14"/>
  <c r="Q206" i="14"/>
  <c r="O206" i="14"/>
  <c r="M206" i="14"/>
  <c r="K206" i="14"/>
  <c r="I206" i="14"/>
  <c r="U205" i="14"/>
  <c r="Q205" i="14"/>
  <c r="O205" i="14"/>
  <c r="M205" i="14"/>
  <c r="K205" i="14"/>
  <c r="I205" i="14"/>
  <c r="G204" i="14"/>
  <c r="U199" i="14"/>
  <c r="U198" i="14" s="1"/>
  <c r="Q199" i="14"/>
  <c r="Q198" i="14" s="1"/>
  <c r="O199" i="14"/>
  <c r="M199" i="14"/>
  <c r="M198" i="14" s="1"/>
  <c r="K199" i="14"/>
  <c r="K198" i="14" s="1"/>
  <c r="I199" i="14"/>
  <c r="I198" i="14" s="1"/>
  <c r="O198" i="14"/>
  <c r="G198" i="14"/>
  <c r="U196" i="14"/>
  <c r="Q196" i="14"/>
  <c r="O196" i="14"/>
  <c r="M196" i="14"/>
  <c r="K196" i="14"/>
  <c r="I196" i="14"/>
  <c r="X195" i="14"/>
  <c r="U189" i="14"/>
  <c r="Q189" i="14"/>
  <c r="O189" i="14"/>
  <c r="M189" i="14"/>
  <c r="K189" i="14"/>
  <c r="I189" i="14"/>
  <c r="U187" i="14"/>
  <c r="Q187" i="14"/>
  <c r="O187" i="14"/>
  <c r="M187" i="14"/>
  <c r="K187" i="14"/>
  <c r="I187" i="14"/>
  <c r="U178" i="14"/>
  <c r="Q178" i="14"/>
  <c r="O178" i="14"/>
  <c r="M178" i="14"/>
  <c r="K178" i="14"/>
  <c r="I178" i="14"/>
  <c r="U173" i="14"/>
  <c r="Q173" i="14"/>
  <c r="O173" i="14"/>
  <c r="M173" i="14"/>
  <c r="K173" i="14"/>
  <c r="I173" i="14"/>
  <c r="U144" i="14"/>
  <c r="Q144" i="14"/>
  <c r="O144" i="14"/>
  <c r="M144" i="14"/>
  <c r="K144" i="14"/>
  <c r="I144" i="14"/>
  <c r="U135" i="14"/>
  <c r="Q135" i="14"/>
  <c r="O135" i="14"/>
  <c r="M135" i="14"/>
  <c r="K135" i="14"/>
  <c r="I135" i="14"/>
  <c r="U130" i="14"/>
  <c r="Q130" i="14"/>
  <c r="O130" i="14"/>
  <c r="M130" i="14"/>
  <c r="K130" i="14"/>
  <c r="I130" i="14"/>
  <c r="G129" i="14"/>
  <c r="U128" i="14"/>
  <c r="Q128" i="14"/>
  <c r="O128" i="14"/>
  <c r="M128" i="14"/>
  <c r="K128" i="14"/>
  <c r="I128" i="14"/>
  <c r="U118" i="14"/>
  <c r="Q118" i="14"/>
  <c r="O118" i="14"/>
  <c r="M118" i="14"/>
  <c r="K118" i="14"/>
  <c r="I118" i="14"/>
  <c r="U110" i="14"/>
  <c r="Q110" i="14"/>
  <c r="O110" i="14"/>
  <c r="M110" i="14"/>
  <c r="K110" i="14"/>
  <c r="I110" i="14"/>
  <c r="U109" i="14"/>
  <c r="Q109" i="14"/>
  <c r="O109" i="14"/>
  <c r="M109" i="14"/>
  <c r="K109" i="14"/>
  <c r="I109" i="14"/>
  <c r="U99" i="14"/>
  <c r="Q99" i="14"/>
  <c r="O99" i="14"/>
  <c r="M99" i="14"/>
  <c r="K99" i="14"/>
  <c r="I99" i="14"/>
  <c r="U91" i="14"/>
  <c r="Q91" i="14"/>
  <c r="O91" i="14"/>
  <c r="M91" i="14"/>
  <c r="K91" i="14"/>
  <c r="I91" i="14"/>
  <c r="U90" i="14"/>
  <c r="Q90" i="14"/>
  <c r="O90" i="14"/>
  <c r="M90" i="14"/>
  <c r="K90" i="14"/>
  <c r="I90" i="14"/>
  <c r="U89" i="14"/>
  <c r="Q89" i="14"/>
  <c r="O89" i="14"/>
  <c r="M89" i="14"/>
  <c r="K89" i="14"/>
  <c r="I89" i="14"/>
  <c r="U88" i="14"/>
  <c r="Q88" i="14"/>
  <c r="O88" i="14"/>
  <c r="M88" i="14"/>
  <c r="K88" i="14"/>
  <c r="I88" i="14"/>
  <c r="U87" i="14"/>
  <c r="Q87" i="14"/>
  <c r="O87" i="14"/>
  <c r="M87" i="14"/>
  <c r="K87" i="14"/>
  <c r="I87" i="14"/>
  <c r="U86" i="14"/>
  <c r="Q86" i="14"/>
  <c r="O86" i="14"/>
  <c r="M86" i="14"/>
  <c r="K86" i="14"/>
  <c r="I86" i="14"/>
  <c r="U85" i="14"/>
  <c r="Q85" i="14"/>
  <c r="O85" i="14"/>
  <c r="M85" i="14"/>
  <c r="K85" i="14"/>
  <c r="I85" i="14"/>
  <c r="U80" i="14"/>
  <c r="Q80" i="14"/>
  <c r="O80" i="14"/>
  <c r="M80" i="14"/>
  <c r="K80" i="14"/>
  <c r="I80" i="14"/>
  <c r="U79" i="14"/>
  <c r="Q79" i="14"/>
  <c r="O79" i="14"/>
  <c r="M79" i="14"/>
  <c r="K79" i="14"/>
  <c r="I79" i="14"/>
  <c r="U70" i="14"/>
  <c r="Q70" i="14"/>
  <c r="O70" i="14"/>
  <c r="M70" i="14"/>
  <c r="K70" i="14"/>
  <c r="I70" i="14"/>
  <c r="U44" i="14"/>
  <c r="Q44" i="14"/>
  <c r="O44" i="14"/>
  <c r="M44" i="14"/>
  <c r="K44" i="14"/>
  <c r="I44" i="14"/>
  <c r="G43" i="14"/>
  <c r="U41" i="14"/>
  <c r="Q41" i="14"/>
  <c r="O41" i="14"/>
  <c r="M41" i="14"/>
  <c r="K41" i="14"/>
  <c r="I41" i="14"/>
  <c r="U35" i="14"/>
  <c r="Q35" i="14"/>
  <c r="O35" i="14"/>
  <c r="M35" i="14"/>
  <c r="K35" i="14"/>
  <c r="I35" i="14"/>
  <c r="U34" i="14"/>
  <c r="Q34" i="14"/>
  <c r="O34" i="14"/>
  <c r="M34" i="14"/>
  <c r="K34" i="14"/>
  <c r="I34" i="14"/>
  <c r="U31" i="14"/>
  <c r="Q31" i="14"/>
  <c r="O31" i="14"/>
  <c r="M31" i="14"/>
  <c r="K31" i="14"/>
  <c r="I31" i="14"/>
  <c r="U30" i="14"/>
  <c r="Q30" i="14"/>
  <c r="O30" i="14"/>
  <c r="M30" i="14"/>
  <c r="K30" i="14"/>
  <c r="I30" i="14"/>
  <c r="U25" i="14"/>
  <c r="Q25" i="14"/>
  <c r="O25" i="14"/>
  <c r="M25" i="14"/>
  <c r="K25" i="14"/>
  <c r="I25" i="14"/>
  <c r="U20" i="14"/>
  <c r="Q20" i="14"/>
  <c r="O20" i="14"/>
  <c r="M20" i="14"/>
  <c r="K20" i="14"/>
  <c r="I20" i="14"/>
  <c r="G19" i="14"/>
  <c r="U15" i="14"/>
  <c r="Q15" i="14"/>
  <c r="O15" i="14"/>
  <c r="M15" i="14"/>
  <c r="K15" i="14"/>
  <c r="I15" i="14"/>
  <c r="BA14" i="14"/>
  <c r="U13" i="14"/>
  <c r="Q13" i="14"/>
  <c r="O13" i="14"/>
  <c r="M13" i="14"/>
  <c r="K13" i="14"/>
  <c r="I13" i="14"/>
  <c r="U12" i="14"/>
  <c r="Q12" i="14"/>
  <c r="O12" i="14"/>
  <c r="M12" i="14"/>
  <c r="K12" i="14"/>
  <c r="I12" i="14"/>
  <c r="U11" i="14"/>
  <c r="Q11" i="14"/>
  <c r="O11" i="14"/>
  <c r="M11" i="14"/>
  <c r="K11" i="14"/>
  <c r="I11" i="14"/>
  <c r="U9" i="14"/>
  <c r="Q9" i="14"/>
  <c r="O9" i="14"/>
  <c r="M9" i="14"/>
  <c r="K9" i="14"/>
  <c r="I9" i="14"/>
  <c r="U559" i="14" l="1"/>
  <c r="M207" i="14"/>
  <c r="I207" i="14"/>
  <c r="Q207" i="14"/>
  <c r="Q434" i="14"/>
  <c r="I498" i="14"/>
  <c r="Q498" i="14"/>
  <c r="I541" i="14"/>
  <c r="Q541" i="14"/>
  <c r="M541" i="14"/>
  <c r="U344" i="14"/>
  <c r="U374" i="14"/>
  <c r="O389" i="14"/>
  <c r="K389" i="14"/>
  <c r="I415" i="14"/>
  <c r="Q415" i="14"/>
  <c r="K498" i="14"/>
  <c r="U498" i="14"/>
  <c r="O498" i="14"/>
  <c r="I528" i="14"/>
  <c r="Q528" i="14"/>
  <c r="O291" i="14"/>
  <c r="O358" i="14"/>
  <c r="U415" i="14"/>
  <c r="O207" i="14"/>
  <c r="K582" i="14"/>
  <c r="I596" i="14"/>
  <c r="Q596" i="14"/>
  <c r="Q19" i="14"/>
  <c r="O43" i="14"/>
  <c r="K204" i="14"/>
  <c r="U204" i="14"/>
  <c r="O204" i="14"/>
  <c r="O344" i="14"/>
  <c r="K344" i="14"/>
  <c r="I358" i="14"/>
  <c r="Q358" i="14"/>
  <c r="M204" i="14"/>
  <c r="I204" i="14"/>
  <c r="Q204" i="14"/>
  <c r="I374" i="14"/>
  <c r="Q374" i="14"/>
  <c r="M374" i="14"/>
  <c r="M385" i="14"/>
  <c r="I385" i="14"/>
  <c r="Q385" i="14"/>
  <c r="U422" i="14"/>
  <c r="M501" i="14"/>
  <c r="I501" i="14"/>
  <c r="Q501" i="14"/>
  <c r="M546" i="14"/>
  <c r="I546" i="14"/>
  <c r="Q546" i="14"/>
  <c r="K596" i="14"/>
  <c r="U596" i="14"/>
  <c r="O596" i="14"/>
  <c r="I559" i="14"/>
  <c r="Q422" i="14"/>
  <c r="I434" i="14"/>
  <c r="Q452" i="14"/>
  <c r="I462" i="14"/>
  <c r="K546" i="14"/>
  <c r="U546" i="14"/>
  <c r="O546" i="14"/>
  <c r="Q582" i="14"/>
  <c r="U582" i="14"/>
  <c r="M596" i="14"/>
  <c r="M582" i="14"/>
  <c r="O582" i="14"/>
  <c r="K559" i="14"/>
  <c r="M559" i="14"/>
  <c r="K541" i="14"/>
  <c r="U541" i="14"/>
  <c r="O541" i="14"/>
  <c r="K528" i="14"/>
  <c r="U528" i="14"/>
  <c r="O528" i="14"/>
  <c r="M528" i="14"/>
  <c r="I515" i="14"/>
  <c r="Q515" i="14"/>
  <c r="M515" i="14"/>
  <c r="K515" i="14"/>
  <c r="U515" i="14"/>
  <c r="O515" i="14"/>
  <c r="K501" i="14"/>
  <c r="U501" i="14"/>
  <c r="O501" i="14"/>
  <c r="M498" i="14"/>
  <c r="O488" i="14"/>
  <c r="I488" i="14"/>
  <c r="Q488" i="14"/>
  <c r="M488" i="14"/>
  <c r="K488" i="14"/>
  <c r="U488" i="14"/>
  <c r="K462" i="14"/>
  <c r="U462" i="14"/>
  <c r="O462" i="14"/>
  <c r="M462" i="14"/>
  <c r="Q462" i="14"/>
  <c r="O452" i="14"/>
  <c r="K452" i="14"/>
  <c r="U452" i="14"/>
  <c r="M452" i="14"/>
  <c r="I452" i="14"/>
  <c r="I442" i="14"/>
  <c r="Q442" i="14"/>
  <c r="M442" i="14"/>
  <c r="K442" i="14"/>
  <c r="U442" i="14"/>
  <c r="O442" i="14"/>
  <c r="K434" i="14"/>
  <c r="U434" i="14"/>
  <c r="O434" i="14"/>
  <c r="M434" i="14"/>
  <c r="I422" i="14"/>
  <c r="M422" i="14"/>
  <c r="O422" i="14"/>
  <c r="K422" i="14"/>
  <c r="M415" i="14"/>
  <c r="O415" i="14"/>
  <c r="K415" i="14"/>
  <c r="I389" i="14"/>
  <c r="Q389" i="14"/>
  <c r="M389" i="14"/>
  <c r="K385" i="14"/>
  <c r="U385" i="14"/>
  <c r="O374" i="14"/>
  <c r="K374" i="14"/>
  <c r="M358" i="14"/>
  <c r="K358" i="14"/>
  <c r="U358" i="14"/>
  <c r="I344" i="14"/>
  <c r="Q344" i="14"/>
  <c r="M344" i="14"/>
  <c r="M43" i="14"/>
  <c r="I43" i="14"/>
  <c r="Q43" i="14"/>
  <c r="K291" i="14"/>
  <c r="U291" i="14"/>
  <c r="M291" i="14"/>
  <c r="I291" i="14"/>
  <c r="Q291" i="14"/>
  <c r="K207" i="14"/>
  <c r="U207" i="14"/>
  <c r="Q129" i="14"/>
  <c r="K129" i="14"/>
  <c r="U129" i="14"/>
  <c r="O129" i="14"/>
  <c r="I129" i="14"/>
  <c r="K43" i="14"/>
  <c r="U43" i="14"/>
  <c r="U8" i="14"/>
  <c r="O19" i="14"/>
  <c r="K19" i="14"/>
  <c r="U19" i="14"/>
  <c r="M19" i="14"/>
  <c r="I19" i="14"/>
  <c r="O8" i="14"/>
  <c r="K8" i="14"/>
  <c r="I8" i="14"/>
  <c r="Q8" i="14"/>
  <c r="M8" i="14"/>
  <c r="M129" i="14"/>
  <c r="O559" i="14"/>
  <c r="X195" i="12"/>
  <c r="BA604" i="12" l="1"/>
  <c r="BA579" i="12"/>
  <c r="BA496" i="12"/>
  <c r="BA494" i="12"/>
  <c r="BA485" i="12"/>
  <c r="BA461" i="12"/>
  <c r="BA458" i="12"/>
  <c r="BA14" i="12"/>
  <c r="G8" i="12"/>
  <c r="I9" i="12"/>
  <c r="K9" i="12"/>
  <c r="M9" i="12"/>
  <c r="O9" i="12"/>
  <c r="Q9" i="12"/>
  <c r="U9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5" i="12"/>
  <c r="K15" i="12"/>
  <c r="M15" i="12"/>
  <c r="O15" i="12"/>
  <c r="Q15" i="12"/>
  <c r="U15" i="12"/>
  <c r="G19" i="12"/>
  <c r="I20" i="12"/>
  <c r="K20" i="12"/>
  <c r="M20" i="12"/>
  <c r="O20" i="12"/>
  <c r="Q20" i="12"/>
  <c r="U20" i="12"/>
  <c r="I25" i="12"/>
  <c r="K25" i="12"/>
  <c r="M25" i="12"/>
  <c r="O25" i="12"/>
  <c r="Q25" i="12"/>
  <c r="U25" i="12"/>
  <c r="I30" i="12"/>
  <c r="K30" i="12"/>
  <c r="M30" i="12"/>
  <c r="O30" i="12"/>
  <c r="Q30" i="12"/>
  <c r="U30" i="12"/>
  <c r="I31" i="12"/>
  <c r="K31" i="12"/>
  <c r="M31" i="12"/>
  <c r="O31" i="12"/>
  <c r="Q31" i="12"/>
  <c r="U31" i="12"/>
  <c r="I34" i="12"/>
  <c r="K34" i="12"/>
  <c r="M34" i="12"/>
  <c r="O34" i="12"/>
  <c r="Q34" i="12"/>
  <c r="U34" i="12"/>
  <c r="I35" i="12"/>
  <c r="K35" i="12"/>
  <c r="M35" i="12"/>
  <c r="O35" i="12"/>
  <c r="Q35" i="12"/>
  <c r="U35" i="12"/>
  <c r="I41" i="12"/>
  <c r="K41" i="12"/>
  <c r="M41" i="12"/>
  <c r="O41" i="12"/>
  <c r="Q41" i="12"/>
  <c r="U41" i="12"/>
  <c r="G43" i="12"/>
  <c r="I44" i="12"/>
  <c r="K44" i="12"/>
  <c r="M44" i="12"/>
  <c r="O44" i="12"/>
  <c r="Q44" i="12"/>
  <c r="U44" i="12"/>
  <c r="I70" i="12"/>
  <c r="K70" i="12"/>
  <c r="M70" i="12"/>
  <c r="O70" i="12"/>
  <c r="Q70" i="12"/>
  <c r="U70" i="12"/>
  <c r="I79" i="12"/>
  <c r="K79" i="12"/>
  <c r="M79" i="12"/>
  <c r="O79" i="12"/>
  <c r="Q79" i="12"/>
  <c r="U79" i="12"/>
  <c r="I80" i="12"/>
  <c r="K80" i="12"/>
  <c r="M80" i="12"/>
  <c r="O80" i="12"/>
  <c r="Q80" i="12"/>
  <c r="U80" i="12"/>
  <c r="I85" i="12"/>
  <c r="K85" i="12"/>
  <c r="M85" i="12"/>
  <c r="O85" i="12"/>
  <c r="Q85" i="12"/>
  <c r="U85" i="12"/>
  <c r="I86" i="12"/>
  <c r="K86" i="12"/>
  <c r="M86" i="12"/>
  <c r="O86" i="12"/>
  <c r="Q86" i="12"/>
  <c r="U86" i="12"/>
  <c r="I87" i="12"/>
  <c r="K87" i="12"/>
  <c r="M87" i="12"/>
  <c r="O87" i="12"/>
  <c r="Q87" i="12"/>
  <c r="U87" i="12"/>
  <c r="I88" i="12"/>
  <c r="K88" i="12"/>
  <c r="M88" i="12"/>
  <c r="O88" i="12"/>
  <c r="Q88" i="12"/>
  <c r="U88" i="12"/>
  <c r="I89" i="12"/>
  <c r="K89" i="12"/>
  <c r="M89" i="12"/>
  <c r="O89" i="12"/>
  <c r="Q89" i="12"/>
  <c r="U89" i="12"/>
  <c r="I90" i="12"/>
  <c r="K90" i="12"/>
  <c r="M90" i="12"/>
  <c r="O90" i="12"/>
  <c r="Q90" i="12"/>
  <c r="U90" i="12"/>
  <c r="I91" i="12"/>
  <c r="K91" i="12"/>
  <c r="M91" i="12"/>
  <c r="O91" i="12"/>
  <c r="Q91" i="12"/>
  <c r="U91" i="12"/>
  <c r="I99" i="12"/>
  <c r="K99" i="12"/>
  <c r="M99" i="12"/>
  <c r="O99" i="12"/>
  <c r="Q99" i="12"/>
  <c r="U99" i="12"/>
  <c r="I109" i="12"/>
  <c r="K109" i="12"/>
  <c r="M109" i="12"/>
  <c r="O109" i="12"/>
  <c r="Q109" i="12"/>
  <c r="U109" i="12"/>
  <c r="I110" i="12"/>
  <c r="K110" i="12"/>
  <c r="M110" i="12"/>
  <c r="O110" i="12"/>
  <c r="Q110" i="12"/>
  <c r="U110" i="12"/>
  <c r="I118" i="12"/>
  <c r="K118" i="12"/>
  <c r="M118" i="12"/>
  <c r="O118" i="12"/>
  <c r="Q118" i="12"/>
  <c r="U118" i="12"/>
  <c r="I128" i="12"/>
  <c r="K128" i="12"/>
  <c r="M128" i="12"/>
  <c r="O128" i="12"/>
  <c r="Q128" i="12"/>
  <c r="U128" i="12"/>
  <c r="G129" i="12"/>
  <c r="I130" i="12"/>
  <c r="K130" i="12"/>
  <c r="M130" i="12"/>
  <c r="O130" i="12"/>
  <c r="Q130" i="12"/>
  <c r="U130" i="12"/>
  <c r="I135" i="12"/>
  <c r="K135" i="12"/>
  <c r="M135" i="12"/>
  <c r="O135" i="12"/>
  <c r="Q135" i="12"/>
  <c r="U135" i="12"/>
  <c r="I144" i="12"/>
  <c r="K144" i="12"/>
  <c r="M144" i="12"/>
  <c r="O144" i="12"/>
  <c r="Q144" i="12"/>
  <c r="U144" i="12"/>
  <c r="I173" i="12"/>
  <c r="K173" i="12"/>
  <c r="M173" i="12"/>
  <c r="O173" i="12"/>
  <c r="Q173" i="12"/>
  <c r="U173" i="12"/>
  <c r="I178" i="12"/>
  <c r="K178" i="12"/>
  <c r="M178" i="12"/>
  <c r="O178" i="12"/>
  <c r="Q178" i="12"/>
  <c r="U178" i="12"/>
  <c r="I187" i="12"/>
  <c r="K187" i="12"/>
  <c r="M187" i="12"/>
  <c r="O187" i="12"/>
  <c r="Q187" i="12"/>
  <c r="U187" i="12"/>
  <c r="I189" i="12"/>
  <c r="K189" i="12"/>
  <c r="M189" i="12"/>
  <c r="O189" i="12"/>
  <c r="Q189" i="12"/>
  <c r="U189" i="12"/>
  <c r="I196" i="12"/>
  <c r="K196" i="12"/>
  <c r="M196" i="12"/>
  <c r="O196" i="12"/>
  <c r="Q196" i="12"/>
  <c r="U196" i="12"/>
  <c r="G198" i="12"/>
  <c r="I199" i="12"/>
  <c r="I198" i="12" s="1"/>
  <c r="K199" i="12"/>
  <c r="K198" i="12" s="1"/>
  <c r="M199" i="12"/>
  <c r="M198" i="12" s="1"/>
  <c r="O199" i="12"/>
  <c r="O198" i="12" s="1"/>
  <c r="Q199" i="12"/>
  <c r="Q198" i="12" s="1"/>
  <c r="U199" i="12"/>
  <c r="U198" i="12" s="1"/>
  <c r="G204" i="12"/>
  <c r="I205" i="12"/>
  <c r="K205" i="12"/>
  <c r="M205" i="12"/>
  <c r="O205" i="12"/>
  <c r="Q205" i="12"/>
  <c r="U205" i="12"/>
  <c r="I206" i="12"/>
  <c r="K206" i="12"/>
  <c r="M206" i="12"/>
  <c r="O206" i="12"/>
  <c r="Q206" i="12"/>
  <c r="U206" i="12"/>
  <c r="G207" i="12"/>
  <c r="I208" i="12"/>
  <c r="K208" i="12"/>
  <c r="M208" i="12"/>
  <c r="O208" i="12"/>
  <c r="Q208" i="12"/>
  <c r="U208" i="12"/>
  <c r="I216" i="12"/>
  <c r="K216" i="12"/>
  <c r="M216" i="12"/>
  <c r="O216" i="12"/>
  <c r="Q216" i="12"/>
  <c r="U216" i="12"/>
  <c r="I217" i="12"/>
  <c r="K217" i="12"/>
  <c r="M217" i="12"/>
  <c r="O217" i="12"/>
  <c r="Q217" i="12"/>
  <c r="U217" i="12"/>
  <c r="I263" i="12"/>
  <c r="K263" i="12"/>
  <c r="M263" i="12"/>
  <c r="O263" i="12"/>
  <c r="Q263" i="12"/>
  <c r="U263" i="12"/>
  <c r="I264" i="12"/>
  <c r="K264" i="12"/>
  <c r="M264" i="12"/>
  <c r="O264" i="12"/>
  <c r="Q264" i="12"/>
  <c r="U264" i="12"/>
  <c r="I265" i="12"/>
  <c r="K265" i="12"/>
  <c r="M265" i="12"/>
  <c r="O265" i="12"/>
  <c r="Q265" i="12"/>
  <c r="U265" i="12"/>
  <c r="I273" i="12"/>
  <c r="K273" i="12"/>
  <c r="M273" i="12"/>
  <c r="O273" i="12"/>
  <c r="Q273" i="12"/>
  <c r="U273" i="12"/>
  <c r="G291" i="12"/>
  <c r="I292" i="12"/>
  <c r="K292" i="12"/>
  <c r="M292" i="12"/>
  <c r="O292" i="12"/>
  <c r="Q292" i="12"/>
  <c r="U292" i="12"/>
  <c r="I312" i="12"/>
  <c r="K312" i="12"/>
  <c r="M312" i="12"/>
  <c r="O312" i="12"/>
  <c r="Q312" i="12"/>
  <c r="U312" i="12"/>
  <c r="I330" i="12"/>
  <c r="K330" i="12"/>
  <c r="M330" i="12"/>
  <c r="O330" i="12"/>
  <c r="Q330" i="12"/>
  <c r="U330" i="12"/>
  <c r="I339" i="12"/>
  <c r="K339" i="12"/>
  <c r="M339" i="12"/>
  <c r="O339" i="12"/>
  <c r="Q339" i="12"/>
  <c r="U339" i="12"/>
  <c r="I343" i="12"/>
  <c r="K343" i="12"/>
  <c r="M343" i="12"/>
  <c r="O343" i="12"/>
  <c r="Q343" i="12"/>
  <c r="U343" i="12"/>
  <c r="G344" i="12"/>
  <c r="I345" i="12"/>
  <c r="K345" i="12"/>
  <c r="M345" i="12"/>
  <c r="O345" i="12"/>
  <c r="Q345" i="12"/>
  <c r="U345" i="12"/>
  <c r="I350" i="12"/>
  <c r="K350" i="12"/>
  <c r="M350" i="12"/>
  <c r="O350" i="12"/>
  <c r="Q350" i="12"/>
  <c r="U350" i="12"/>
  <c r="I355" i="12"/>
  <c r="K355" i="12"/>
  <c r="M355" i="12"/>
  <c r="O355" i="12"/>
  <c r="Q355" i="12"/>
  <c r="U355" i="12"/>
  <c r="I356" i="12"/>
  <c r="K356" i="12"/>
  <c r="M356" i="12"/>
  <c r="O356" i="12"/>
  <c r="Q356" i="12"/>
  <c r="U356" i="12"/>
  <c r="G358" i="12"/>
  <c r="I359" i="12"/>
  <c r="K359" i="12"/>
  <c r="M359" i="12"/>
  <c r="O359" i="12"/>
  <c r="Q359" i="12"/>
  <c r="U359" i="12"/>
  <c r="I362" i="12"/>
  <c r="K362" i="12"/>
  <c r="M362" i="12"/>
  <c r="O362" i="12"/>
  <c r="Q362" i="12"/>
  <c r="U362" i="12"/>
  <c r="I367" i="12"/>
  <c r="K367" i="12"/>
  <c r="M367" i="12"/>
  <c r="O367" i="12"/>
  <c r="Q367" i="12"/>
  <c r="U367" i="12"/>
  <c r="I368" i="12"/>
  <c r="K368" i="12"/>
  <c r="M368" i="12"/>
  <c r="O368" i="12"/>
  <c r="Q368" i="12"/>
  <c r="U368" i="12"/>
  <c r="I369" i="12"/>
  <c r="K369" i="12"/>
  <c r="M369" i="12"/>
  <c r="O369" i="12"/>
  <c r="Q369" i="12"/>
  <c r="U369" i="12"/>
  <c r="I370" i="12"/>
  <c r="K370" i="12"/>
  <c r="M370" i="12"/>
  <c r="O370" i="12"/>
  <c r="Q370" i="12"/>
  <c r="U370" i="12"/>
  <c r="I371" i="12"/>
  <c r="K371" i="12"/>
  <c r="M371" i="12"/>
  <c r="O371" i="12"/>
  <c r="Q371" i="12"/>
  <c r="U371" i="12"/>
  <c r="I372" i="12"/>
  <c r="K372" i="12"/>
  <c r="M372" i="12"/>
  <c r="O372" i="12"/>
  <c r="Q372" i="12"/>
  <c r="U372" i="12"/>
  <c r="I373" i="12"/>
  <c r="K373" i="12"/>
  <c r="M373" i="12"/>
  <c r="O373" i="12"/>
  <c r="Q373" i="12"/>
  <c r="U373" i="12"/>
  <c r="G374" i="12"/>
  <c r="I375" i="12"/>
  <c r="K375" i="12"/>
  <c r="M375" i="12"/>
  <c r="O375" i="12"/>
  <c r="Q375" i="12"/>
  <c r="U375" i="12"/>
  <c r="I380" i="12"/>
  <c r="K380" i="12"/>
  <c r="M380" i="12"/>
  <c r="O380" i="12"/>
  <c r="Q380" i="12"/>
  <c r="U380" i="12"/>
  <c r="I381" i="12"/>
  <c r="K381" i="12"/>
  <c r="M381" i="12"/>
  <c r="O381" i="12"/>
  <c r="Q381" i="12"/>
  <c r="U381" i="12"/>
  <c r="I382" i="12"/>
  <c r="K382" i="12"/>
  <c r="M382" i="12"/>
  <c r="O382" i="12"/>
  <c r="Q382" i="12"/>
  <c r="U382" i="12"/>
  <c r="G385" i="12"/>
  <c r="I386" i="12"/>
  <c r="K386" i="12"/>
  <c r="M386" i="12"/>
  <c r="O386" i="12"/>
  <c r="Q386" i="12"/>
  <c r="U386" i="12"/>
  <c r="I387" i="12"/>
  <c r="K387" i="12"/>
  <c r="M387" i="12"/>
  <c r="O387" i="12"/>
  <c r="Q387" i="12"/>
  <c r="U387" i="12"/>
  <c r="I388" i="12"/>
  <c r="K388" i="12"/>
  <c r="M388" i="12"/>
  <c r="O388" i="12"/>
  <c r="Q388" i="12"/>
  <c r="U388" i="12"/>
  <c r="G389" i="12"/>
  <c r="I390" i="12"/>
  <c r="K390" i="12"/>
  <c r="M390" i="12"/>
  <c r="O390" i="12"/>
  <c r="Q390" i="12"/>
  <c r="U390" i="12"/>
  <c r="I396" i="12"/>
  <c r="K396" i="12"/>
  <c r="M396" i="12"/>
  <c r="O396" i="12"/>
  <c r="Q396" i="12"/>
  <c r="U396" i="12"/>
  <c r="I399" i="12"/>
  <c r="K399" i="12"/>
  <c r="M399" i="12"/>
  <c r="O399" i="12"/>
  <c r="Q399" i="12"/>
  <c r="U399" i="12"/>
  <c r="I401" i="12"/>
  <c r="K401" i="12"/>
  <c r="M401" i="12"/>
  <c r="O401" i="12"/>
  <c r="Q401" i="12"/>
  <c r="U401" i="12"/>
  <c r="I412" i="12"/>
  <c r="K412" i="12"/>
  <c r="M412" i="12"/>
  <c r="O412" i="12"/>
  <c r="Q412" i="12"/>
  <c r="U412" i="12"/>
  <c r="G415" i="12"/>
  <c r="I416" i="12"/>
  <c r="K416" i="12"/>
  <c r="M416" i="12"/>
  <c r="O416" i="12"/>
  <c r="Q416" i="12"/>
  <c r="U416" i="12"/>
  <c r="I417" i="12"/>
  <c r="K417" i="12"/>
  <c r="M417" i="12"/>
  <c r="O417" i="12"/>
  <c r="Q417" i="12"/>
  <c r="U417" i="12"/>
  <c r="I418" i="12"/>
  <c r="K418" i="12"/>
  <c r="M418" i="12"/>
  <c r="O418" i="12"/>
  <c r="Q418" i="12"/>
  <c r="U418" i="12"/>
  <c r="I419" i="12"/>
  <c r="K419" i="12"/>
  <c r="M419" i="12"/>
  <c r="O419" i="12"/>
  <c r="Q419" i="12"/>
  <c r="U419" i="12"/>
  <c r="G420" i="12"/>
  <c r="I421" i="12"/>
  <c r="I420" i="12" s="1"/>
  <c r="K421" i="12"/>
  <c r="K420" i="12" s="1"/>
  <c r="M421" i="12"/>
  <c r="M420" i="12" s="1"/>
  <c r="O421" i="12"/>
  <c r="O420" i="12" s="1"/>
  <c r="Q421" i="12"/>
  <c r="Q420" i="12" s="1"/>
  <c r="U421" i="12"/>
  <c r="U420" i="12" s="1"/>
  <c r="G422" i="12"/>
  <c r="I423" i="12"/>
  <c r="K423" i="12"/>
  <c r="M423" i="12"/>
  <c r="O423" i="12"/>
  <c r="Q423" i="12"/>
  <c r="U423" i="12"/>
  <c r="I427" i="12"/>
  <c r="K427" i="12"/>
  <c r="M427" i="12"/>
  <c r="O427" i="12"/>
  <c r="Q427" i="12"/>
  <c r="U427" i="12"/>
  <c r="I428" i="12"/>
  <c r="K428" i="12"/>
  <c r="M428" i="12"/>
  <c r="O428" i="12"/>
  <c r="Q428" i="12"/>
  <c r="U428" i="12"/>
  <c r="I429" i="12"/>
  <c r="K429" i="12"/>
  <c r="M429" i="12"/>
  <c r="O429" i="12"/>
  <c r="Q429" i="12"/>
  <c r="U429" i="12"/>
  <c r="I433" i="12"/>
  <c r="K433" i="12"/>
  <c r="M433" i="12"/>
  <c r="O433" i="12"/>
  <c r="Q433" i="12"/>
  <c r="U433" i="12"/>
  <c r="G434" i="12"/>
  <c r="I435" i="12"/>
  <c r="K435" i="12"/>
  <c r="M435" i="12"/>
  <c r="O435" i="12"/>
  <c r="Q435" i="12"/>
  <c r="U435" i="12"/>
  <c r="I436" i="12"/>
  <c r="K436" i="12"/>
  <c r="M436" i="12"/>
  <c r="O436" i="12"/>
  <c r="Q436" i="12"/>
  <c r="U436" i="12"/>
  <c r="I437" i="12"/>
  <c r="K437" i="12"/>
  <c r="M437" i="12"/>
  <c r="O437" i="12"/>
  <c r="Q437" i="12"/>
  <c r="U437" i="12"/>
  <c r="I438" i="12"/>
  <c r="K438" i="12"/>
  <c r="M438" i="12"/>
  <c r="O438" i="12"/>
  <c r="Q438" i="12"/>
  <c r="U438" i="12"/>
  <c r="I439" i="12"/>
  <c r="K439" i="12"/>
  <c r="M439" i="12"/>
  <c r="O439" i="12"/>
  <c r="Q439" i="12"/>
  <c r="U439" i="12"/>
  <c r="I440" i="12"/>
  <c r="K440" i="12"/>
  <c r="M440" i="12"/>
  <c r="O440" i="12"/>
  <c r="Q440" i="12"/>
  <c r="U440" i="12"/>
  <c r="I441" i="12"/>
  <c r="K441" i="12"/>
  <c r="M441" i="12"/>
  <c r="O441" i="12"/>
  <c r="Q441" i="12"/>
  <c r="U441" i="12"/>
  <c r="G442" i="12"/>
  <c r="I443" i="12"/>
  <c r="K443" i="12"/>
  <c r="M443" i="12"/>
  <c r="O443" i="12"/>
  <c r="Q443" i="12"/>
  <c r="U443" i="12"/>
  <c r="I448" i="12"/>
  <c r="K448" i="12"/>
  <c r="M448" i="12"/>
  <c r="O448" i="12"/>
  <c r="Q448" i="12"/>
  <c r="U448" i="12"/>
  <c r="I449" i="12"/>
  <c r="K449" i="12"/>
  <c r="M449" i="12"/>
  <c r="O449" i="12"/>
  <c r="Q449" i="12"/>
  <c r="U449" i="12"/>
  <c r="I451" i="12"/>
  <c r="K451" i="12"/>
  <c r="M451" i="12"/>
  <c r="O451" i="12"/>
  <c r="Q451" i="12"/>
  <c r="U451" i="12"/>
  <c r="G452" i="12"/>
  <c r="I453" i="12"/>
  <c r="K453" i="12"/>
  <c r="M453" i="12"/>
  <c r="O453" i="12"/>
  <c r="Q453" i="12"/>
  <c r="U453" i="12"/>
  <c r="I454" i="12"/>
  <c r="K454" i="12"/>
  <c r="M454" i="12"/>
  <c r="O454" i="12"/>
  <c r="Q454" i="12"/>
  <c r="U454" i="12"/>
  <c r="I455" i="12"/>
  <c r="K455" i="12"/>
  <c r="M455" i="12"/>
  <c r="O455" i="12"/>
  <c r="Q455" i="12"/>
  <c r="U455" i="12"/>
  <c r="I456" i="12"/>
  <c r="K456" i="12"/>
  <c r="M456" i="12"/>
  <c r="O456" i="12"/>
  <c r="Q456" i="12"/>
  <c r="U456" i="12"/>
  <c r="I457" i="12"/>
  <c r="K457" i="12"/>
  <c r="M457" i="12"/>
  <c r="O457" i="12"/>
  <c r="Q457" i="12"/>
  <c r="U457" i="12"/>
  <c r="G459" i="12"/>
  <c r="I460" i="12"/>
  <c r="I459" i="12" s="1"/>
  <c r="K460" i="12"/>
  <c r="K459" i="12" s="1"/>
  <c r="M460" i="12"/>
  <c r="M459" i="12" s="1"/>
  <c r="O460" i="12"/>
  <c r="O459" i="12" s="1"/>
  <c r="Q460" i="12"/>
  <c r="Q459" i="12" s="1"/>
  <c r="U460" i="12"/>
  <c r="U459" i="12" s="1"/>
  <c r="G462" i="12"/>
  <c r="I463" i="12"/>
  <c r="K463" i="12"/>
  <c r="M463" i="12"/>
  <c r="O463" i="12"/>
  <c r="Q463" i="12"/>
  <c r="U463" i="12"/>
  <c r="I468" i="12"/>
  <c r="K468" i="12"/>
  <c r="M468" i="12"/>
  <c r="O468" i="12"/>
  <c r="Q468" i="12"/>
  <c r="U468" i="12"/>
  <c r="I473" i="12"/>
  <c r="K473" i="12"/>
  <c r="M473" i="12"/>
  <c r="O473" i="12"/>
  <c r="Q473" i="12"/>
  <c r="U473" i="12"/>
  <c r="I474" i="12"/>
  <c r="K474" i="12"/>
  <c r="M474" i="12"/>
  <c r="O474" i="12"/>
  <c r="Q474" i="12"/>
  <c r="U474" i="12"/>
  <c r="I475" i="12"/>
  <c r="K475" i="12"/>
  <c r="M475" i="12"/>
  <c r="O475" i="12"/>
  <c r="Q475" i="12"/>
  <c r="U475" i="12"/>
  <c r="I476" i="12"/>
  <c r="K476" i="12"/>
  <c r="M476" i="12"/>
  <c r="O476" i="12"/>
  <c r="Q476" i="12"/>
  <c r="U476" i="12"/>
  <c r="I477" i="12"/>
  <c r="K477" i="12"/>
  <c r="M477" i="12"/>
  <c r="O477" i="12"/>
  <c r="Q477" i="12"/>
  <c r="U477" i="12"/>
  <c r="I478" i="12"/>
  <c r="K478" i="12"/>
  <c r="M478" i="12"/>
  <c r="O478" i="12"/>
  <c r="Q478" i="12"/>
  <c r="U478" i="12"/>
  <c r="I479" i="12"/>
  <c r="K479" i="12"/>
  <c r="M479" i="12"/>
  <c r="O479" i="12"/>
  <c r="Q479" i="12"/>
  <c r="U479" i="12"/>
  <c r="I480" i="12"/>
  <c r="K480" i="12"/>
  <c r="M480" i="12"/>
  <c r="O480" i="12"/>
  <c r="Q480" i="12"/>
  <c r="U480" i="12"/>
  <c r="I481" i="12"/>
  <c r="K481" i="12"/>
  <c r="M481" i="12"/>
  <c r="O481" i="12"/>
  <c r="Q481" i="12"/>
  <c r="U481" i="12"/>
  <c r="I482" i="12"/>
  <c r="K482" i="12"/>
  <c r="M482" i="12"/>
  <c r="O482" i="12"/>
  <c r="Q482" i="12"/>
  <c r="U482" i="12"/>
  <c r="G483" i="12"/>
  <c r="I484" i="12"/>
  <c r="I483" i="12" s="1"/>
  <c r="K484" i="12"/>
  <c r="K483" i="12" s="1"/>
  <c r="M484" i="12"/>
  <c r="M483" i="12" s="1"/>
  <c r="O484" i="12"/>
  <c r="O483" i="12" s="1"/>
  <c r="Q484" i="12"/>
  <c r="Q483" i="12" s="1"/>
  <c r="U484" i="12"/>
  <c r="U483" i="12" s="1"/>
  <c r="G486" i="12"/>
  <c r="I487" i="12"/>
  <c r="I486" i="12" s="1"/>
  <c r="K487" i="12"/>
  <c r="K486" i="12" s="1"/>
  <c r="M487" i="12"/>
  <c r="M486" i="12" s="1"/>
  <c r="O487" i="12"/>
  <c r="O486" i="12" s="1"/>
  <c r="Q487" i="12"/>
  <c r="Q486" i="12" s="1"/>
  <c r="U487" i="12"/>
  <c r="U486" i="12" s="1"/>
  <c r="G488" i="12"/>
  <c r="I489" i="12"/>
  <c r="K489" i="12"/>
  <c r="M489" i="12"/>
  <c r="O489" i="12"/>
  <c r="Q489" i="12"/>
  <c r="U489" i="12"/>
  <c r="I490" i="12"/>
  <c r="K490" i="12"/>
  <c r="M490" i="12"/>
  <c r="O490" i="12"/>
  <c r="Q490" i="12"/>
  <c r="U490" i="12"/>
  <c r="I491" i="12"/>
  <c r="K491" i="12"/>
  <c r="M491" i="12"/>
  <c r="O491" i="12"/>
  <c r="Q491" i="12"/>
  <c r="U491" i="12"/>
  <c r="I492" i="12"/>
  <c r="K492" i="12"/>
  <c r="M492" i="12"/>
  <c r="O492" i="12"/>
  <c r="Q492" i="12"/>
  <c r="U492" i="12"/>
  <c r="I493" i="12"/>
  <c r="K493" i="12"/>
  <c r="M493" i="12"/>
  <c r="O493" i="12"/>
  <c r="Q493" i="12"/>
  <c r="U493" i="12"/>
  <c r="I495" i="12"/>
  <c r="K495" i="12"/>
  <c r="M495" i="12"/>
  <c r="O495" i="12"/>
  <c r="Q495" i="12"/>
  <c r="U495" i="12"/>
  <c r="I497" i="12"/>
  <c r="K497" i="12"/>
  <c r="M497" i="12"/>
  <c r="O497" i="12"/>
  <c r="Q497" i="12"/>
  <c r="U497" i="12"/>
  <c r="G498" i="12"/>
  <c r="I499" i="12"/>
  <c r="K499" i="12"/>
  <c r="M499" i="12"/>
  <c r="O499" i="12"/>
  <c r="Q499" i="12"/>
  <c r="U499" i="12"/>
  <c r="I500" i="12"/>
  <c r="K500" i="12"/>
  <c r="M500" i="12"/>
  <c r="O500" i="12"/>
  <c r="Q500" i="12"/>
  <c r="U500" i="12"/>
  <c r="G501" i="12"/>
  <c r="I502" i="12"/>
  <c r="K502" i="12"/>
  <c r="M502" i="12"/>
  <c r="O502" i="12"/>
  <c r="Q502" i="12"/>
  <c r="U502" i="12"/>
  <c r="I503" i="12"/>
  <c r="K503" i="12"/>
  <c r="M503" i="12"/>
  <c r="O503" i="12"/>
  <c r="Q503" i="12"/>
  <c r="U503" i="12"/>
  <c r="I504" i="12"/>
  <c r="K504" i="12"/>
  <c r="M504" i="12"/>
  <c r="O504" i="12"/>
  <c r="Q504" i="12"/>
  <c r="U504" i="12"/>
  <c r="I505" i="12"/>
  <c r="K505" i="12"/>
  <c r="M505" i="12"/>
  <c r="O505" i="12"/>
  <c r="Q505" i="12"/>
  <c r="U505" i="12"/>
  <c r="I506" i="12"/>
  <c r="K506" i="12"/>
  <c r="M506" i="12"/>
  <c r="O506" i="12"/>
  <c r="Q506" i="12"/>
  <c r="U506" i="12"/>
  <c r="I507" i="12"/>
  <c r="K507" i="12"/>
  <c r="M507" i="12"/>
  <c r="O507" i="12"/>
  <c r="Q507" i="12"/>
  <c r="U507" i="12"/>
  <c r="I514" i="12"/>
  <c r="K514" i="12"/>
  <c r="M514" i="12"/>
  <c r="O514" i="12"/>
  <c r="Q514" i="12"/>
  <c r="U514" i="12"/>
  <c r="G515" i="12"/>
  <c r="I516" i="12"/>
  <c r="K516" i="12"/>
  <c r="M516" i="12"/>
  <c r="O516" i="12"/>
  <c r="Q516" i="12"/>
  <c r="U516" i="12"/>
  <c r="I518" i="12"/>
  <c r="K518" i="12"/>
  <c r="M518" i="12"/>
  <c r="O518" i="12"/>
  <c r="Q518" i="12"/>
  <c r="U518" i="12"/>
  <c r="I520" i="12"/>
  <c r="K520" i="12"/>
  <c r="M520" i="12"/>
  <c r="O520" i="12"/>
  <c r="Q520" i="12"/>
  <c r="U520" i="12"/>
  <c r="I521" i="12"/>
  <c r="K521" i="12"/>
  <c r="M521" i="12"/>
  <c r="O521" i="12"/>
  <c r="Q521" i="12"/>
  <c r="U521" i="12"/>
  <c r="I523" i="12"/>
  <c r="K523" i="12"/>
  <c r="M523" i="12"/>
  <c r="O523" i="12"/>
  <c r="Q523" i="12"/>
  <c r="U523" i="12"/>
  <c r="I525" i="12"/>
  <c r="K525" i="12"/>
  <c r="M525" i="12"/>
  <c r="O525" i="12"/>
  <c r="Q525" i="12"/>
  <c r="U525" i="12"/>
  <c r="I526" i="12"/>
  <c r="K526" i="12"/>
  <c r="M526" i="12"/>
  <c r="O526" i="12"/>
  <c r="Q526" i="12"/>
  <c r="U526" i="12"/>
  <c r="I527" i="12"/>
  <c r="K527" i="12"/>
  <c r="M527" i="12"/>
  <c r="O527" i="12"/>
  <c r="Q527" i="12"/>
  <c r="U527" i="12"/>
  <c r="G528" i="12"/>
  <c r="I529" i="12"/>
  <c r="K529" i="12"/>
  <c r="M529" i="12"/>
  <c r="O529" i="12"/>
  <c r="Q529" i="12"/>
  <c r="U529" i="12"/>
  <c r="I537" i="12"/>
  <c r="K537" i="12"/>
  <c r="M537" i="12"/>
  <c r="O537" i="12"/>
  <c r="Q537" i="12"/>
  <c r="U537" i="12"/>
  <c r="I538" i="12"/>
  <c r="K538" i="12"/>
  <c r="M538" i="12"/>
  <c r="O538" i="12"/>
  <c r="Q538" i="12"/>
  <c r="U538" i="12"/>
  <c r="I539" i="12"/>
  <c r="K539" i="12"/>
  <c r="M539" i="12"/>
  <c r="O539" i="12"/>
  <c r="Q539" i="12"/>
  <c r="U539" i="12"/>
  <c r="I540" i="12"/>
  <c r="K540" i="12"/>
  <c r="M540" i="12"/>
  <c r="O540" i="12"/>
  <c r="Q540" i="12"/>
  <c r="U540" i="12"/>
  <c r="G541" i="12"/>
  <c r="I542" i="12"/>
  <c r="K542" i="12"/>
  <c r="M542" i="12"/>
  <c r="O542" i="12"/>
  <c r="Q542" i="12"/>
  <c r="U542" i="12"/>
  <c r="I543" i="12"/>
  <c r="K543" i="12"/>
  <c r="M543" i="12"/>
  <c r="O543" i="12"/>
  <c r="Q543" i="12"/>
  <c r="U543" i="12"/>
  <c r="I544" i="12"/>
  <c r="K544" i="12"/>
  <c r="M544" i="12"/>
  <c r="O544" i="12"/>
  <c r="Q544" i="12"/>
  <c r="U544" i="12"/>
  <c r="I545" i="12"/>
  <c r="K545" i="12"/>
  <c r="M545" i="12"/>
  <c r="O545" i="12"/>
  <c r="Q545" i="12"/>
  <c r="U545" i="12"/>
  <c r="G546" i="12"/>
  <c r="I547" i="12"/>
  <c r="K547" i="12"/>
  <c r="M547" i="12"/>
  <c r="O547" i="12"/>
  <c r="Q547" i="12"/>
  <c r="U547" i="12"/>
  <c r="I551" i="12"/>
  <c r="K551" i="12"/>
  <c r="M551" i="12"/>
  <c r="O551" i="12"/>
  <c r="Q551" i="12"/>
  <c r="U551" i="12"/>
  <c r="I556" i="12"/>
  <c r="K556" i="12"/>
  <c r="M556" i="12"/>
  <c r="O556" i="12"/>
  <c r="Q556" i="12"/>
  <c r="U556" i="12"/>
  <c r="I558" i="12"/>
  <c r="K558" i="12"/>
  <c r="M558" i="12"/>
  <c r="O558" i="12"/>
  <c r="Q558" i="12"/>
  <c r="U558" i="12"/>
  <c r="G559" i="12"/>
  <c r="I560" i="12"/>
  <c r="K560" i="12"/>
  <c r="M560" i="12"/>
  <c r="O560" i="12"/>
  <c r="Q560" i="12"/>
  <c r="U560" i="12"/>
  <c r="I561" i="12"/>
  <c r="K561" i="12"/>
  <c r="M561" i="12"/>
  <c r="O561" i="12"/>
  <c r="Q561" i="12"/>
  <c r="U561" i="12"/>
  <c r="I578" i="12"/>
  <c r="K578" i="12"/>
  <c r="M578" i="12"/>
  <c r="O578" i="12"/>
  <c r="Q578" i="12"/>
  <c r="U578" i="12"/>
  <c r="I581" i="12"/>
  <c r="K581" i="12"/>
  <c r="M581" i="12"/>
  <c r="O581" i="12"/>
  <c r="Q581" i="12"/>
  <c r="U581" i="12"/>
  <c r="G582" i="12"/>
  <c r="I583" i="12"/>
  <c r="K583" i="12"/>
  <c r="M583" i="12"/>
  <c r="O583" i="12"/>
  <c r="Q583" i="12"/>
  <c r="U583" i="12"/>
  <c r="I584" i="12"/>
  <c r="K584" i="12"/>
  <c r="M584" i="12"/>
  <c r="O584" i="12"/>
  <c r="Q584" i="12"/>
  <c r="U584" i="12"/>
  <c r="I591" i="12"/>
  <c r="K591" i="12"/>
  <c r="M591" i="12"/>
  <c r="O591" i="12"/>
  <c r="Q591" i="12"/>
  <c r="U591" i="12"/>
  <c r="G596" i="12"/>
  <c r="I597" i="12"/>
  <c r="K597" i="12"/>
  <c r="M597" i="12"/>
  <c r="O597" i="12"/>
  <c r="Q597" i="12"/>
  <c r="U597" i="12"/>
  <c r="I600" i="12"/>
  <c r="K600" i="12"/>
  <c r="M600" i="12"/>
  <c r="O600" i="12"/>
  <c r="Q600" i="12"/>
  <c r="U600" i="12"/>
  <c r="I601" i="12"/>
  <c r="K601" i="12"/>
  <c r="M601" i="12"/>
  <c r="O601" i="12"/>
  <c r="Q601" i="12"/>
  <c r="U601" i="12"/>
  <c r="G602" i="12"/>
  <c r="I603" i="12"/>
  <c r="I602" i="12" s="1"/>
  <c r="K603" i="12"/>
  <c r="K602" i="12" s="1"/>
  <c r="M603" i="12"/>
  <c r="M602" i="12" s="1"/>
  <c r="O603" i="12"/>
  <c r="O602" i="12" s="1"/>
  <c r="Q603" i="12"/>
  <c r="Q602" i="12" s="1"/>
  <c r="U603" i="12"/>
  <c r="U602" i="12" s="1"/>
  <c r="G605" i="12"/>
  <c r="I606" i="12"/>
  <c r="I605" i="12" s="1"/>
  <c r="K606" i="12"/>
  <c r="K605" i="12" s="1"/>
  <c r="M606" i="12"/>
  <c r="M605" i="12" s="1"/>
  <c r="O606" i="12"/>
  <c r="O605" i="12" s="1"/>
  <c r="Q606" i="12"/>
  <c r="Q605" i="12" s="1"/>
  <c r="U606" i="12"/>
  <c r="U605" i="12" s="1"/>
  <c r="I82" i="1"/>
  <c r="F40" i="1"/>
  <c r="G40" i="1"/>
  <c r="H40" i="1"/>
  <c r="I40" i="1"/>
  <c r="J39" i="1" s="1"/>
  <c r="J40" i="1" s="1"/>
  <c r="I21" i="1"/>
  <c r="J28" i="1"/>
  <c r="J26" i="1"/>
  <c r="G38" i="1"/>
  <c r="F38" i="1"/>
  <c r="J23" i="1"/>
  <c r="J24" i="1"/>
  <c r="J25" i="1"/>
  <c r="J27" i="1"/>
  <c r="E24" i="1"/>
  <c r="E26" i="1"/>
  <c r="Q498" i="12" l="1"/>
  <c r="I498" i="12"/>
  <c r="U8" i="12"/>
  <c r="K8" i="12"/>
  <c r="Q8" i="12"/>
  <c r="I8" i="12"/>
  <c r="O8" i="12"/>
  <c r="M8" i="12"/>
  <c r="O528" i="12"/>
  <c r="O501" i="12"/>
  <c r="U498" i="12"/>
  <c r="K498" i="12"/>
  <c r="O488" i="12"/>
  <c r="O442" i="12"/>
  <c r="O422" i="12"/>
  <c r="O415" i="12"/>
  <c r="O385" i="12"/>
  <c r="O358" i="12"/>
  <c r="O291" i="12"/>
  <c r="O204" i="12"/>
  <c r="M204" i="12"/>
  <c r="O129" i="12"/>
  <c r="O19" i="12"/>
  <c r="Q596" i="12"/>
  <c r="I596" i="12"/>
  <c r="O582" i="12"/>
  <c r="Q559" i="12"/>
  <c r="I559" i="12"/>
  <c r="U546" i="12"/>
  <c r="K546" i="12"/>
  <c r="M541" i="12"/>
  <c r="U528" i="12"/>
  <c r="K528" i="12"/>
  <c r="O515" i="12"/>
  <c r="M501" i="12"/>
  <c r="Q462" i="12"/>
  <c r="I462" i="12"/>
  <c r="O452" i="12"/>
  <c r="Q442" i="12"/>
  <c r="I442" i="12"/>
  <c r="Q434" i="12"/>
  <c r="I434" i="12"/>
  <c r="Q415" i="12"/>
  <c r="I415" i="12"/>
  <c r="Q389" i="12"/>
  <c r="I389" i="12"/>
  <c r="U374" i="12"/>
  <c r="K374" i="12"/>
  <c r="Q358" i="12"/>
  <c r="I358" i="12"/>
  <c r="M344" i="12"/>
  <c r="U291" i="12"/>
  <c r="K291" i="12"/>
  <c r="U207" i="12"/>
  <c r="K207" i="12"/>
  <c r="U129" i="12"/>
  <c r="K129" i="12"/>
  <c r="O43" i="12"/>
  <c r="M19" i="12"/>
  <c r="O596" i="12"/>
  <c r="M582" i="12"/>
  <c r="O559" i="12"/>
  <c r="Q546" i="12"/>
  <c r="I546" i="12"/>
  <c r="U541" i="12"/>
  <c r="Q528" i="12"/>
  <c r="I528" i="12"/>
  <c r="M515" i="12"/>
  <c r="U501" i="12"/>
  <c r="K501" i="12"/>
  <c r="O498" i="12"/>
  <c r="M488" i="12"/>
  <c r="O462" i="12"/>
  <c r="M452" i="12"/>
  <c r="O434" i="12"/>
  <c r="M422" i="12"/>
  <c r="O389" i="12"/>
  <c r="M385" i="12"/>
  <c r="Q374" i="12"/>
  <c r="I374" i="12"/>
  <c r="U344" i="12"/>
  <c r="K344" i="12"/>
  <c r="Q291" i="12"/>
  <c r="I291" i="12"/>
  <c r="Q207" i="12"/>
  <c r="I207" i="12"/>
  <c r="U204" i="12"/>
  <c r="K204" i="12"/>
  <c r="Q129" i="12"/>
  <c r="I129" i="12"/>
  <c r="M43" i="12"/>
  <c r="U19" i="12"/>
  <c r="K19" i="12"/>
  <c r="M596" i="12"/>
  <c r="U582" i="12"/>
  <c r="K582" i="12"/>
  <c r="M559" i="12"/>
  <c r="O546" i="12"/>
  <c r="Q541" i="12"/>
  <c r="I541" i="12"/>
  <c r="U515" i="12"/>
  <c r="K515" i="12"/>
  <c r="Q501" i="12"/>
  <c r="I501" i="12"/>
  <c r="M498" i="12"/>
  <c r="U488" i="12"/>
  <c r="K488" i="12"/>
  <c r="M462" i="12"/>
  <c r="U452" i="12"/>
  <c r="K452" i="12"/>
  <c r="M442" i="12"/>
  <c r="M434" i="12"/>
  <c r="U422" i="12"/>
  <c r="K422" i="12"/>
  <c r="M415" i="12"/>
  <c r="M389" i="12"/>
  <c r="U385" i="12"/>
  <c r="K385" i="12"/>
  <c r="O374" i="12"/>
  <c r="M358" i="12"/>
  <c r="Q344" i="12"/>
  <c r="I344" i="12"/>
  <c r="O207" i="12"/>
  <c r="Q204" i="12"/>
  <c r="I204" i="12"/>
  <c r="U43" i="12"/>
  <c r="K43" i="12"/>
  <c r="Q19" i="12"/>
  <c r="I19" i="12"/>
  <c r="U596" i="12"/>
  <c r="K596" i="12"/>
  <c r="Q582" i="12"/>
  <c r="I582" i="12"/>
  <c r="U559" i="12"/>
  <c r="K559" i="12"/>
  <c r="M546" i="12"/>
  <c r="O541" i="12"/>
  <c r="M528" i="12"/>
  <c r="Q515" i="12"/>
  <c r="I515" i="12"/>
  <c r="Q488" i="12"/>
  <c r="I488" i="12"/>
  <c r="U462" i="12"/>
  <c r="K462" i="12"/>
  <c r="Q452" i="12"/>
  <c r="I452" i="12"/>
  <c r="U442" i="12"/>
  <c r="K442" i="12"/>
  <c r="U434" i="12"/>
  <c r="K434" i="12"/>
  <c r="Q422" i="12"/>
  <c r="I422" i="12"/>
  <c r="U415" i="12"/>
  <c r="K415" i="12"/>
  <c r="U389" i="12"/>
  <c r="K389" i="12"/>
  <c r="Q385" i="12"/>
  <c r="I385" i="12"/>
  <c r="M374" i="12"/>
  <c r="U358" i="12"/>
  <c r="K358" i="12"/>
  <c r="O344" i="12"/>
  <c r="M291" i="12"/>
  <c r="M207" i="12"/>
  <c r="M129" i="12"/>
  <c r="Q43" i="12"/>
  <c r="I43" i="12"/>
  <c r="K54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<sst xmlns="http://schemas.openxmlformats.org/spreadsheetml/2006/main" count="3459" uniqueCount="766">
  <si>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</si>
  <si>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</si>
  <si>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</si>
  <si>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</si>
  <si>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</si>
  <si>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</si>
  <si>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</si>
  <si>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</si>
  <si>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</si>
  <si>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</si>
  <si>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</si>
  <si>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</si>
  <si>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</si>
  <si>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</si>
  <si>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</si>
  <si>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</si>
  <si>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</si>
  <si>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</si>
  <si>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</si>
  <si>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</si>
  <si>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</si>
  <si>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</si>
  <si>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</si>
  <si>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</si>
  <si>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</si>
  <si>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</si>
  <si>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</si>
  <si>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</si>
  <si>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</si>
  <si>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</si>
  <si>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</si>
  <si>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</si>
  <si>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</si>
  <si>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</si>
  <si>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</si>
  <si>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</si>
  <si>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</si>
  <si>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</si>
  <si>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</si>
  <si>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</si>
  <si>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</si>
  <si>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</si>
  <si>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</si>
  <si>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</si>
  <si>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</si>
  <si>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</si>
  <si>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</si>
  <si>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</si>
  <si>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</si>
  <si>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</si>
  <si>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</si>
  <si>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</si>
  <si>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</si>
  <si>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</si>
  <si>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</si>
  <si>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</si>
  <si>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</si>
  <si>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43</t>
  </si>
  <si>
    <t>Schodiště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</si>
  <si>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</si>
  <si>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</si>
  <si>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</si>
  <si>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</si>
  <si>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</si>
  <si>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</si>
  <si>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</si>
  <si>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</si>
  <si>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</si>
  <si>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</si>
  <si>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</si>
  <si>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</si>
  <si>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</si>
  <si>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</si>
  <si>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</si>
  <si>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</si>
  <si>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</si>
  <si>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Likvidace suti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</si>
  <si>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</si>
  <si>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</si>
  <si>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</si>
  <si>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</si>
  <si>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</si>
  <si>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</si>
  <si>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</si>
  <si>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</si>
  <si>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</si>
  <si>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</si>
  <si>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</si>
  <si>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</si>
  <si>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</si>
  <si>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</si>
  <si>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</si>
  <si>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</si>
  <si>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731</t>
  </si>
  <si>
    <t>Kotelny</t>
  </si>
  <si>
    <t>733</t>
  </si>
  <si>
    <t>Rozvod potrubí</t>
  </si>
  <si>
    <t>735</t>
  </si>
  <si>
    <t>Otopná tělesa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</si>
  <si>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</si>
  <si>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</si>
  <si>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</si>
  <si>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</si>
  <si>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</si>
  <si>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</si>
  <si>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</si>
  <si>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</si>
  <si>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</si>
  <si>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</si>
  <si>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</si>
  <si>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</si>
  <si>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</si>
  <si>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</si>
  <si>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</si>
  <si>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</si>
  <si>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</si>
  <si>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</si>
  <si>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</si>
  <si>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</si>
  <si>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</si>
  <si>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</si>
  <si>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</si>
  <si>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</si>
  <si>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</si>
  <si>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</si>
  <si>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</si>
  <si>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</si>
  <si>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</si>
  <si>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</si>
  <si>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</si>
  <si>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</si>
  <si>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</si>
  <si>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</si>
  <si>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</si>
  <si>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</si>
  <si>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</si>
  <si>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</si>
  <si>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</si>
  <si>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</si>
  <si>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</si>
  <si>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</si>
  <si>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</si>
  <si>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</si>
  <si>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</si>
  <si>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</si>
  <si>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</si>
  <si>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121101101R00</t>
  </si>
  <si>
    <t>Sejmutí ornice s přemístěním do 50 m</t>
  </si>
  <si>
    <t>m3</t>
  </si>
  <si>
    <t>POL1_0</t>
  </si>
  <si>
    <t>6,3*9*0,2</t>
  </si>
  <si>
    <t>VV</t>
  </si>
  <si>
    <t>132201211R00</t>
  </si>
  <si>
    <t>Hloubení rýh š.do 200 cm hor.3 do 100 m3,STROJNĚ</t>
  </si>
  <si>
    <t>132201219R00</t>
  </si>
  <si>
    <t>Příplatek za lepivost - hloubení rýh 200cm v hor.3</t>
  </si>
  <si>
    <t>162201102R00</t>
  </si>
  <si>
    <t>Vodorovné přemístění výkopku z hor.1-4 do 50 m</t>
  </si>
  <si>
    <t>Předpokladem je, že zemina zůstane uložena na pozemku. Odvoz zeminy na skládku se musí dopočítat.</t>
  </si>
  <si>
    <t>POP</t>
  </si>
  <si>
    <t>139600012RAA</t>
  </si>
  <si>
    <t xml:space="preserve">Ruční výkop v hornině 3, hloubka do 1 m, odvoz kolečkem do 20 m </t>
  </si>
  <si>
    <t>POL2_0</t>
  </si>
  <si>
    <t>2,4*2,2*1,36</t>
  </si>
  <si>
    <t xml:space="preserve">odkop stávajících základů: : </t>
  </si>
  <si>
    <t>(27,05+27,05+18,4+14,4)*0,4*0,9</t>
  </si>
  <si>
    <t>271571111R00</t>
  </si>
  <si>
    <t>Polštář základu ze štěrkopísku tříděného</t>
  </si>
  <si>
    <t>6,3*8,95*0,1</t>
  </si>
  <si>
    <t/>
  </si>
  <si>
    <t>(27,05+27,05+18,4+18,4)*0,4*0,1</t>
  </si>
  <si>
    <t>6*1*0,1</t>
  </si>
  <si>
    <t>273321311R00</t>
  </si>
  <si>
    <t>Železobeton základových desek C 16/20</t>
  </si>
  <si>
    <t xml:space="preserve">přístavba: : </t>
  </si>
  <si>
    <t>273362021R00</t>
  </si>
  <si>
    <t>Výztuž základových desek ze svařovaných sití KARI</t>
  </si>
  <si>
    <t>t</t>
  </si>
  <si>
    <t>273351215RT1</t>
  </si>
  <si>
    <t>Bednění stěn základových desek - zřízení, bednicí materiál prkna</t>
  </si>
  <si>
    <t>m2</t>
  </si>
  <si>
    <t>(6,3+6,3+8,95)*0,1</t>
  </si>
  <si>
    <t>273351216R00</t>
  </si>
  <si>
    <t>Bednění stěn základových desek - odstranění</t>
  </si>
  <si>
    <t>274313611R00</t>
  </si>
  <si>
    <t>Beton základových pasů prostý C 16/20, vylití do rýhy</t>
  </si>
  <si>
    <t>(6,3+6,3+8,95)*0,7*0,9</t>
  </si>
  <si>
    <t>6*1*0,9</t>
  </si>
  <si>
    <t xml:space="preserve">rozšíření sávajících základů obvodových: : </t>
  </si>
  <si>
    <t>(27,05+27,05+18,4+18,4)*0,4*0,9</t>
  </si>
  <si>
    <t>285947111R00</t>
  </si>
  <si>
    <t>Trn z betonářské oceli D 16-20 mm , -propojení stávajících základů s novým betonem</t>
  </si>
  <si>
    <t>kus</t>
  </si>
  <si>
    <t>(27,05+27,05+18,4+18,4)*5</t>
  </si>
  <si>
    <t>311271814R00</t>
  </si>
  <si>
    <t>Zdivo z tv.pórobet.PORFIX Plus P2-420 hlad.tl.300</t>
  </si>
  <si>
    <t xml:space="preserve">1NP: : </t>
  </si>
  <si>
    <t>(6,3+6,3+8,95)*3</t>
  </si>
  <si>
    <t xml:space="preserve">otvory 1NP: : </t>
  </si>
  <si>
    <t>-(1,2*2,1)</t>
  </si>
  <si>
    <t>-(1,2*1,2)</t>
  </si>
  <si>
    <t xml:space="preserve">2NP: : </t>
  </si>
  <si>
    <t>(31,98+31,98+18,03+18,03+0,6)*2,85</t>
  </si>
  <si>
    <t xml:space="preserve">otvory 2NP: : </t>
  </si>
  <si>
    <t>-1,8*1,5</t>
  </si>
  <si>
    <t>-1,2*1,5*4</t>
  </si>
  <si>
    <t>-2*1,5*3</t>
  </si>
  <si>
    <t>-1,5*2,2</t>
  </si>
  <si>
    <t xml:space="preserve">vnitřní 2NP: : </t>
  </si>
  <si>
    <t>(5,32+4,97+4,5)*3</t>
  </si>
  <si>
    <t>(3,5+1,5)*3</t>
  </si>
  <si>
    <t xml:space="preserve">otvory: : </t>
  </si>
  <si>
    <t>-0,8*2</t>
  </si>
  <si>
    <t xml:space="preserve">nadezdívka, štíty: : </t>
  </si>
  <si>
    <t>(18,03*2,3)+(31,98*2,3)+(9,08*0,3)+(22,08*0,3)</t>
  </si>
  <si>
    <t>((9,75*2,3)/2)+((8,95*2,3)/2)</t>
  </si>
  <si>
    <t>342012221RT1</t>
  </si>
  <si>
    <t>Příčka SDK tl.100 mm,ocel.kce,1x oplášť.,RB 12,5mm, izolace tloušťky 50 mm, EI 30</t>
  </si>
  <si>
    <t>2,4*2*3</t>
  </si>
  <si>
    <t>3,2*3*3</t>
  </si>
  <si>
    <t>2,5*4*3</t>
  </si>
  <si>
    <t>(7,49+4,3+3,45+9,15+3,43+1+1)*3</t>
  </si>
  <si>
    <t>-(0,7*1,97)*8</t>
  </si>
  <si>
    <t>-(0,8*1,97)*4</t>
  </si>
  <si>
    <t>342263310R00</t>
  </si>
  <si>
    <t>Úprava sádrokartonové příčky pro osazení umývadla</t>
  </si>
  <si>
    <t>342263990RV1</t>
  </si>
  <si>
    <t>Příplatek k příčce sádrokart. za desku tl. 12,5 mm, GKB na jedné straně příčky</t>
  </si>
  <si>
    <t>(1,5+1,5+1,1+1,1+1,1+1,1)*3</t>
  </si>
  <si>
    <t>(1,3*4)*3</t>
  </si>
  <si>
    <t>(1,55*4)*3</t>
  </si>
  <si>
    <t>(3,99+2,5)*3</t>
  </si>
  <si>
    <t>317147502R00</t>
  </si>
  <si>
    <t>Překlad nosný z pórobetonu PORFIX 100x250x1500 mm</t>
  </si>
  <si>
    <t>317147503R00</t>
  </si>
  <si>
    <t>Překlad nosný z pórobetonu PORFIX 100x250x1800 mm</t>
  </si>
  <si>
    <t>317147516R00</t>
  </si>
  <si>
    <t>Překlad nosný z pórobetonu PORFIX 100x250x2100 mm</t>
  </si>
  <si>
    <t>Překlad nosný z pórobetonu PORFIX 100x250x2700 mm</t>
  </si>
  <si>
    <t>317147322R00</t>
  </si>
  <si>
    <t>Překlad nenosný z pórobetonu PORFIX 150x250x1500</t>
  </si>
  <si>
    <t>Překlad nosný z pórobetonu PORFIX 100x250x2400 mm</t>
  </si>
  <si>
    <t>346244382RT2</t>
  </si>
  <si>
    <t>Plentování ocelových nosníků výšky 20 - 30 cm, s použitím suché maltové směsi</t>
  </si>
  <si>
    <t>20,72*0,26*2</t>
  </si>
  <si>
    <t>4,3*0,2*2</t>
  </si>
  <si>
    <t xml:space="preserve">2 NP: : </t>
  </si>
  <si>
    <t>21,35*0,22*2</t>
  </si>
  <si>
    <t>2,1*0,2*2</t>
  </si>
  <si>
    <t>311112320RT3</t>
  </si>
  <si>
    <t>Stěna z tvárnic ztraceného bednění Best, tl. 20 cm, zalití tvárnic betonem C 20/25</t>
  </si>
  <si>
    <t xml:space="preserve">vyzděno: : </t>
  </si>
  <si>
    <t>4*2*3,3</t>
  </si>
  <si>
    <t xml:space="preserve">stěna kolem výtahové šachty nad strop 2NP: : </t>
  </si>
  <si>
    <t>(1,8+1,8+1,8+1,8)*0,6</t>
  </si>
  <si>
    <t>-0,9*3,3</t>
  </si>
  <si>
    <t>311361821R00</t>
  </si>
  <si>
    <t>Výztuž nadzákladových zdí z betonářské ocelí 10505, - odhad</t>
  </si>
  <si>
    <t>311231114RT2</t>
  </si>
  <si>
    <t>Zdivo nosné cihelné z CP 29 P15 na MVC 2,5, tloušťka zdiva 30 cm</t>
  </si>
  <si>
    <t>1*3*0,3</t>
  </si>
  <si>
    <t>342241162R00</t>
  </si>
  <si>
    <t>Příčky z cihel plných CP29  tl. 140 mm</t>
  </si>
  <si>
    <t>(6,3+3,2+3,2)*3</t>
  </si>
  <si>
    <t>-0,9*1,97*2</t>
  </si>
  <si>
    <t>2,1*3</t>
  </si>
  <si>
    <t>2,75*3</t>
  </si>
  <si>
    <t>-(0,9*1,97)</t>
  </si>
  <si>
    <t>317941123RT5</t>
  </si>
  <si>
    <t>Osazení ocelových válcovaných nosníků  č.14-22, včetně dodávky profilu I č.20</t>
  </si>
  <si>
    <t>411120031RAD</t>
  </si>
  <si>
    <t>Strop montovaný z panelů Spiroll, tl. 20 cm, PPD, včetně dobetonování a výztuže</t>
  </si>
  <si>
    <t>8,4*6,94</t>
  </si>
  <si>
    <t>411120030RAC</t>
  </si>
  <si>
    <t>Strop montovaný z panelů Spiroll, tl. 16 cm, PPD, včetně dobetonování a výztuže</t>
  </si>
  <si>
    <t>(4,35*3,6)+(4,35*6,3)</t>
  </si>
  <si>
    <t>22*8,8</t>
  </si>
  <si>
    <t>4,8*6</t>
  </si>
  <si>
    <t>5,5*6,15</t>
  </si>
  <si>
    <t>4,38*10,7</t>
  </si>
  <si>
    <t>411120012RA0</t>
  </si>
  <si>
    <t>Strop montovaný z desek PZD,</t>
  </si>
  <si>
    <t>2,3*0,6</t>
  </si>
  <si>
    <t>4,79*1,3</t>
  </si>
  <si>
    <t>4,79*1,8</t>
  </si>
  <si>
    <t>(1,49*2,2)+(1,49*2,2)</t>
  </si>
  <si>
    <t>2,2*2</t>
  </si>
  <si>
    <t>4,79*2</t>
  </si>
  <si>
    <t>417321315R00</t>
  </si>
  <si>
    <t>Ztužující pásy a věnce z betonu železového C 20/25</t>
  </si>
  <si>
    <t>(31,98+31,98+18,03+18,03+0,6)*0,25*0,16</t>
  </si>
  <si>
    <t>(31,98+31,98+18,03+18,03+0,6)*0,3*0,15</t>
  </si>
  <si>
    <t>(31,98+31,98+18,03+18,03+0,6)*0,45*0,16</t>
  </si>
  <si>
    <t>(3,7+3,7+4,44)*0,3*0,16</t>
  </si>
  <si>
    <t>417351115R00</t>
  </si>
  <si>
    <t>Bednění ztužujících pásů a věnců - zřízení</t>
  </si>
  <si>
    <t>(31,98+31,98+18,03+18,03+0,6)*0,4</t>
  </si>
  <si>
    <t>(3,2+3,2+0,6+0,6)*0,2</t>
  </si>
  <si>
    <t>(3+3+0,74+0,74)*0,2</t>
  </si>
  <si>
    <t>(1,5+1,5+0,75+0,75)*0,2</t>
  </si>
  <si>
    <t>(3,05+0,65+0,65)*0,2</t>
  </si>
  <si>
    <t>(3,7+3,7+4,44)*0,2</t>
  </si>
  <si>
    <t>417351116R00</t>
  </si>
  <si>
    <t>Bednění ztužujících pásů a věnců - odstranění</t>
  </si>
  <si>
    <t>417361821R00</t>
  </si>
  <si>
    <t>Výztuž ztužujících pásů a věnců z oceli 10505</t>
  </si>
  <si>
    <t>408*0,62*0,001*2</t>
  </si>
  <si>
    <t>408*0,22*0,001*2</t>
  </si>
  <si>
    <t>90*0,62*0,001*2</t>
  </si>
  <si>
    <t>90*0,22*0,001*2</t>
  </si>
  <si>
    <t>411320034RAC</t>
  </si>
  <si>
    <t>Strop ze železobetonu beton C 16/20, tl. 20 cm, bednění, podpěrná konstrukce</t>
  </si>
  <si>
    <t xml:space="preserve">D1+D2 2NP: : </t>
  </si>
  <si>
    <t>1*0,85</t>
  </si>
  <si>
    <t>4,29*0,85</t>
  </si>
  <si>
    <t>0,5*0,74</t>
  </si>
  <si>
    <t>0,75*0,74</t>
  </si>
  <si>
    <t xml:space="preserve">D1 + D2 1NP: : </t>
  </si>
  <si>
    <t>4,3*0,69</t>
  </si>
  <si>
    <t>7,04*0,55</t>
  </si>
  <si>
    <t>411361821R00</t>
  </si>
  <si>
    <t>Výztuž stropů z betonářské oceli 10505</t>
  </si>
  <si>
    <t>27,3*0,4*0,001*2</t>
  </si>
  <si>
    <t>411361921RT5</t>
  </si>
  <si>
    <t>Výztuž stropů svařovanou sítí , průměr drátu  6,0, oka 150/150 mm</t>
  </si>
  <si>
    <t>413941123RT6</t>
  </si>
  <si>
    <t>Osazení válcovaných nosníků ve stropech č. 14 - 22, včetně dodávky profilu I č. 22</t>
  </si>
  <si>
    <t>0,952</t>
  </si>
  <si>
    <t xml:space="preserve">1NP +  (Z 160x80): : </t>
  </si>
  <si>
    <t>0,22</t>
  </si>
  <si>
    <t>413941125RT2</t>
  </si>
  <si>
    <t>Osazení válcovaných nosníků ve stropech č.24 a výš, včetně dodávky profilu I č. 26</t>
  </si>
  <si>
    <t>471100010RA0</t>
  </si>
  <si>
    <t>Balkon včetně izolace, dlažby a zábradlí</t>
  </si>
  <si>
    <t>1,5*3,5</t>
  </si>
  <si>
    <t>430320040RAA</t>
  </si>
  <si>
    <t>Schodišťová konstrukce ŽB beton C 25/30, bednění, výztuž 90 kg/m3</t>
  </si>
  <si>
    <t>(3,2*1,22*0,2*2)</t>
  </si>
  <si>
    <t>(2,2*1,22*0,2)</t>
  </si>
  <si>
    <t>((0,3*0,165)*20)/2</t>
  </si>
  <si>
    <t>60101</t>
  </si>
  <si>
    <t xml:space="preserve">Penetrace hloubková stropů </t>
  </si>
  <si>
    <t>60201</t>
  </si>
  <si>
    <t>Penetrace hloubková stěn</t>
  </si>
  <si>
    <t>611481211RT8</t>
  </si>
  <si>
    <t xml:space="preserve">Montáž výztužné sítě (perlinky) do stěrky-stropy, včetně výztužné sítě a stěrkového tmelu </t>
  </si>
  <si>
    <t>99,5+12+172,6+19,8+2,9+4,2+11,5+6,7</t>
  </si>
  <si>
    <t>19,8+2,9+188,56+8,7+3,4+3,4+4,8+25,57+15,7+3,56+3,56+8,5+16,3+21,6</t>
  </si>
  <si>
    <t>10,07</t>
  </si>
  <si>
    <t>611471411R00</t>
  </si>
  <si>
    <t>Úprava stropů aktivovaným štukem tl. 2 - 3 mm</t>
  </si>
  <si>
    <t>612481211RT2</t>
  </si>
  <si>
    <t xml:space="preserve">Montáž výztužné sítě (perlinky) do stěrky-stěny, vč. výztužné sítě,stěrkového tmelu </t>
  </si>
  <si>
    <t>(17,13+3,05+4,44+6,64+3,05+4,44+0,3)*3</t>
  </si>
  <si>
    <t>(6,3+6,3+3,2+3,2+3,2+3,2)*3</t>
  </si>
  <si>
    <t>(4,44+6,3+6,3+6,3+6)*3</t>
  </si>
  <si>
    <t>31,23*3</t>
  </si>
  <si>
    <t>21,63*3</t>
  </si>
  <si>
    <t>8,35*3</t>
  </si>
  <si>
    <t>(1,22+1,22+2+2+2+2+2+2+1,55+2)*3</t>
  </si>
  <si>
    <t xml:space="preserve">špalety: : </t>
  </si>
  <si>
    <t>(1,5+1,5+1,2+2,4+2,4+2,4+1,2+1,5+1,5)*0,225</t>
  </si>
  <si>
    <t>(1,2+1,5+1,5)*0,225</t>
  </si>
  <si>
    <t>(2+1,5+1,5)*3*0,225</t>
  </si>
  <si>
    <t>(1,5+1,2+1,2)*2*0,225</t>
  </si>
  <si>
    <t>(1,2+2,1+1,2)*0,225</t>
  </si>
  <si>
    <t xml:space="preserve">otovry: : </t>
  </si>
  <si>
    <t>-1,2*1,5</t>
  </si>
  <si>
    <t>-2,4*2,4</t>
  </si>
  <si>
    <t>-(1,2*1,5)*4</t>
  </si>
  <si>
    <t>-(2*1,5)*3</t>
  </si>
  <si>
    <t>-1,2*2,1</t>
  </si>
  <si>
    <t>-(0,9*1,97)*3</t>
  </si>
  <si>
    <t>-(0,7*1,97)*3</t>
  </si>
  <si>
    <t>-(0,8*1,97)</t>
  </si>
  <si>
    <t>(31,38+21,63+9,15+17,43+8,35)*3</t>
  </si>
  <si>
    <t>(4,44*2*3)+(8*2*3)</t>
  </si>
  <si>
    <t>(5,6+5,6+1,5+1,5)*3</t>
  </si>
  <si>
    <t>(5,27+4,82+4,82+4,97+2,75+2,75)*3</t>
  </si>
  <si>
    <t>(1,8+1,8+1,5)*2*0,15</t>
  </si>
  <si>
    <t>(1,2+1,5+1,5)*2*0,15</t>
  </si>
  <si>
    <t>(2+1,5+1,5)*3*0,15</t>
  </si>
  <si>
    <t>(1,5+1,5+1,5)*2*0,15</t>
  </si>
  <si>
    <t>(1,4+2,1+2,1)*0,15</t>
  </si>
  <si>
    <t>-(1,8*1,5)*2</t>
  </si>
  <si>
    <t>-(1,2*1,5)*2</t>
  </si>
  <si>
    <t>-(1,5*1,5)*2</t>
  </si>
  <si>
    <t>-(1,4*2,1)</t>
  </si>
  <si>
    <t>-(0,9*1,97)*2</t>
  </si>
  <si>
    <t>-0,9*3</t>
  </si>
  <si>
    <t xml:space="preserve">obklad: : </t>
  </si>
  <si>
    <t>-182,7390</t>
  </si>
  <si>
    <t>612421626R00</t>
  </si>
  <si>
    <t>Omítka vnitřní zdiva, MVC, hladká</t>
  </si>
  <si>
    <t>612451105R00</t>
  </si>
  <si>
    <t>Omítka vnitřní zdiva, MC, hrubá nezatřená, pod obklady</t>
  </si>
  <si>
    <t>610991111R00</t>
  </si>
  <si>
    <t>Zakrývání výplní vnitřních otvorů</t>
  </si>
  <si>
    <t>1,4*2,1</t>
  </si>
  <si>
    <t>1,2*1,5*4</t>
  </si>
  <si>
    <t>2*1,5*3</t>
  </si>
  <si>
    <t>1,8*1,5*2</t>
  </si>
  <si>
    <t>2,4*2,6</t>
  </si>
  <si>
    <t>622481291R00</t>
  </si>
  <si>
    <t xml:space="preserve">D + M výztužné lišty rohové </t>
  </si>
  <si>
    <t>m</t>
  </si>
  <si>
    <t>10*2</t>
  </si>
  <si>
    <t>11*3</t>
  </si>
  <si>
    <t>1,2*10</t>
  </si>
  <si>
    <t>1,5*16</t>
  </si>
  <si>
    <t>2,4+2,6+2,6</t>
  </si>
  <si>
    <t>0,9+2+2</t>
  </si>
  <si>
    <t>2*6</t>
  </si>
  <si>
    <t>1+2,1+2,1</t>
  </si>
  <si>
    <t>3*9</t>
  </si>
  <si>
    <t>4*2</t>
  </si>
  <si>
    <t>1,8*4</t>
  </si>
  <si>
    <t>1,2*8</t>
  </si>
  <si>
    <t>1,5*18</t>
  </si>
  <si>
    <t>1,4+2,1+2,1</t>
  </si>
  <si>
    <t>6220323135RV1</t>
  </si>
  <si>
    <t>Zateplovací systém Stomix, fasáda, EPS F tl.160 mm, zakončený stěrkou s výzt.tkaninou vč.rohových lišt</t>
  </si>
  <si>
    <t xml:space="preserve">1NP, ze dvou stran stávající zástavba: : </t>
  </si>
  <si>
    <t>(31,98+22+18,03+0,6)*2,3</t>
  </si>
  <si>
    <t>-(1,2*2,1)-(1,2*1,5)-(1,2*1,5)</t>
  </si>
  <si>
    <t>-(1,5*1,2)*2</t>
  </si>
  <si>
    <t>-0,9*1,97</t>
  </si>
  <si>
    <t xml:space="preserve">2NP, ze dvou stran stávající zástavba: : </t>
  </si>
  <si>
    <t>(31,98+22+18,03+0,6)*3,3+(18,03+9,75)*1</t>
  </si>
  <si>
    <t>-1,4*2,1</t>
  </si>
  <si>
    <t>-(2*1,05)*3</t>
  </si>
  <si>
    <t>-(1,8*1,8)*2</t>
  </si>
  <si>
    <t xml:space="preserve">nadezdívka: : </t>
  </si>
  <si>
    <t>31,980*2,4</t>
  </si>
  <si>
    <t>18,03*2,4</t>
  </si>
  <si>
    <t>622323152RV1</t>
  </si>
  <si>
    <t>Zateplovací systém Stomix, ostění, EPS F tl. 20 mm, zakončený stěrkou s výztužnou tkaninou</t>
  </si>
  <si>
    <t>(1,2+2,4+1,2+0,9+1,2)*0,3</t>
  </si>
  <si>
    <t>(2*3)*0,3</t>
  </si>
  <si>
    <t>(1,2*2)*0,26</t>
  </si>
  <si>
    <t>1*0,26</t>
  </si>
  <si>
    <t>(1,5*0,3)*12</t>
  </si>
  <si>
    <t>(2,6+2,6)*0,3</t>
  </si>
  <si>
    <t>(2+2)*0,3</t>
  </si>
  <si>
    <t>(1,5*0,26)*4</t>
  </si>
  <si>
    <t>(2,1+2,1)*0,26</t>
  </si>
  <si>
    <t>(1,8+1,8+1,2+1,2)*0,26</t>
  </si>
  <si>
    <t>(2*3)*0,26</t>
  </si>
  <si>
    <t>1,5*0,26</t>
  </si>
  <si>
    <t>(1,5*0,26)*18</t>
  </si>
  <si>
    <t>(2,2+2,2)*0,26</t>
  </si>
  <si>
    <t>622432111R00</t>
  </si>
  <si>
    <t>Omítka stěn weber-pas marmolit jemnozrnná</t>
  </si>
  <si>
    <t>31,98*1</t>
  </si>
  <si>
    <t>21,78*1</t>
  </si>
  <si>
    <t>8,95*1</t>
  </si>
  <si>
    <t>9,08*1</t>
  </si>
  <si>
    <t>(0,3*1*2)*2</t>
  </si>
  <si>
    <t>0,26*1*2</t>
  </si>
  <si>
    <t>622421131R00</t>
  </si>
  <si>
    <t>Omítka vnější stěn, MVC, hladká, složitost 1-2</t>
  </si>
  <si>
    <t>504,3470-73,51</t>
  </si>
  <si>
    <t>27,8640</t>
  </si>
  <si>
    <t>620991121R00</t>
  </si>
  <si>
    <t>Zakrývání výplní vnějších otvorů z lešení</t>
  </si>
  <si>
    <t>632441045RT1</t>
  </si>
  <si>
    <t>Potěr anhydritový, plocha do 500 m2, tl.50 mm, samonivelační potěr MFC Anhydrit 020</t>
  </si>
  <si>
    <t>188,56+8,7+3,4+3,4+4,8+25,57+16,7+3,56+3,56+8,5+16,3+21,6+10,07</t>
  </si>
  <si>
    <t>6*8,35</t>
  </si>
  <si>
    <t>631312611R00</t>
  </si>
  <si>
    <t>Mazanina betonová tl. 5 - 8 cm C 16/20</t>
  </si>
  <si>
    <t xml:space="preserve">nad 2NP: : </t>
  </si>
  <si>
    <t>31,8*8,35*0,05</t>
  </si>
  <si>
    <t>9,38*9,15*0,05</t>
  </si>
  <si>
    <t>2*0,3*0,05</t>
  </si>
  <si>
    <t>631362021R00</t>
  </si>
  <si>
    <t>Výztuž mazanin svařovanou sítí z drátů Kari</t>
  </si>
  <si>
    <t>639571120R00</t>
  </si>
  <si>
    <t>Okapový chodník podél budovy ze štěrkopísku tl.200</t>
  </si>
  <si>
    <t>(31,98+18,03+22)*0,5</t>
  </si>
  <si>
    <t>642942212RT2</t>
  </si>
  <si>
    <t xml:space="preserve">Osazení zárubně do sádrokarton. příčky tl. 100 mm, včetně dodávky zárubně  </t>
  </si>
  <si>
    <t>12</t>
  </si>
  <si>
    <t>642942111RT4</t>
  </si>
  <si>
    <t xml:space="preserve">Osazení zárubní dveřních ocelových, pl. do 2,5 m2, včetně dodávky zárubně  </t>
  </si>
  <si>
    <t>766694113R00</t>
  </si>
  <si>
    <t>Montáž parapetních desek š.do 30 cm,dl.do 260 cm</t>
  </si>
  <si>
    <t>60775510R</t>
  </si>
  <si>
    <t>Parapet interiér PVC šíře 150mm dl. 6m fólie mram., + krytky</t>
  </si>
  <si>
    <t>POL3_0</t>
  </si>
  <si>
    <t>55342203R</t>
  </si>
  <si>
    <t>Parapet vnější ohýbaný pozink tl. 0,75mm š = 150mm</t>
  </si>
  <si>
    <t>766711001R00</t>
  </si>
  <si>
    <t>D + M plastové okno bíle, trojsklo 4-16-4-16-4, /TGI/U=0,6/argon, dvoukřídlé 1200x1500mm</t>
  </si>
  <si>
    <t>ks</t>
  </si>
  <si>
    <t>D + M plastové okno bílé, trojsklo 4-16-4-16-4, /TGI/ U=0,6/argon, dvoukřídlé 1800x1500mm</t>
  </si>
  <si>
    <t>D + M plastové okno bíle, trojsklo 4-16-4-16-4, /TGI/ U=0,6/argon, dvoukřídlé 2000x1500mm</t>
  </si>
  <si>
    <t>D + M balkonové dveře plastové bíle,4-16-4-16-4, /TGI/ U=0,6/argon, 1200-1400x2000mm</t>
  </si>
  <si>
    <t>942941021R00</t>
  </si>
  <si>
    <t>Montáž lešení těž.,řad.s pod.š.2,5, H 10 m,300 kg</t>
  </si>
  <si>
    <t>31,980*9</t>
  </si>
  <si>
    <t>8,95*9</t>
  </si>
  <si>
    <t>(22+8,08)*7</t>
  </si>
  <si>
    <t xml:space="preserve">dvě strany sávající zástavba: : </t>
  </si>
  <si>
    <t>942941191R00</t>
  </si>
  <si>
    <t>Příplatek za každý měsíc použití lešení k pol.1021</t>
  </si>
  <si>
    <t>942941821R00</t>
  </si>
  <si>
    <t>Demontáž lešení těž.řad.s pod.š.2,5, H 10 m,300 kg</t>
  </si>
  <si>
    <t>941955001R00</t>
  </si>
  <si>
    <t>Lešení lehké pomocné, výška podlahy do 1,2 m</t>
  </si>
  <si>
    <t>19,8+2,9+188,56+8,7+3,4+3,4+4,8+25,57+16,7+3,56+3,56+8,5+16,3+21,6+10,</t>
  </si>
  <si>
    <t>Nevyrozpočtovatelné práce +, stavební práce pro osazení výtahu - předpoklad</t>
  </si>
  <si>
    <t>soub.</t>
  </si>
  <si>
    <t>Pomocné práce pro ZTI,  - předpoklad</t>
  </si>
  <si>
    <t>47124700R</t>
  </si>
  <si>
    <t>Dodání a montáž výtahu osobního GeN2 OTIS, nosnost 630kg, bez samostatné strojovny</t>
  </si>
  <si>
    <t>962032231R00</t>
  </si>
  <si>
    <t>Bourání zdiva z cihel pálených na MVC</t>
  </si>
  <si>
    <t xml:space="preserve">stěny: : </t>
  </si>
  <si>
    <t>7,45*3*0,3</t>
  </si>
  <si>
    <t>965042221RT1</t>
  </si>
  <si>
    <t xml:space="preserve">Bourání mazanin betonových tl. nad 10 cm, pl. 1 m2, ručně </t>
  </si>
  <si>
    <t>7*10*0,1</t>
  </si>
  <si>
    <t>965082933R00</t>
  </si>
  <si>
    <t>Odstranění násypu tl. do 20 cm, plocha nad 2 m2</t>
  </si>
  <si>
    <t>7*10*0,2</t>
  </si>
  <si>
    <t>978013191R00</t>
  </si>
  <si>
    <t>Otlučení omítek vnitřních stěn v rozsahu do 100 %</t>
  </si>
  <si>
    <t>24,93*3</t>
  </si>
  <si>
    <t>17,13*3</t>
  </si>
  <si>
    <t>15,33*3</t>
  </si>
  <si>
    <t>7,08*3</t>
  </si>
  <si>
    <t>8,85*3</t>
  </si>
  <si>
    <t>967031132R00</t>
  </si>
  <si>
    <t>Přisekání, zarovnání cihelného zdiva pod věnec , 1NP</t>
  </si>
  <si>
    <t>(25,68+18,03+25,68+9,08)*0,45</t>
  </si>
  <si>
    <t>979082111R00</t>
  </si>
  <si>
    <t>Vnitrostaveništní doprava suti do 10 m</t>
  </si>
  <si>
    <t>979082121R00</t>
  </si>
  <si>
    <t>Příplatek k vnitrost. dopravě suti za dalších 5 m</t>
  </si>
  <si>
    <t>979088212R00</t>
  </si>
  <si>
    <t>Nakládání suti na dopravní prostředky</t>
  </si>
  <si>
    <t>979981104R00</t>
  </si>
  <si>
    <t>Kontejner, suť bez příměsí, odvoz a likvidace, 9 t</t>
  </si>
  <si>
    <t>998011002R00</t>
  </si>
  <si>
    <t>Přesun hmot pro budovy zděné výšky do 12 m</t>
  </si>
  <si>
    <t>711111001RZ1</t>
  </si>
  <si>
    <t>Izolace proti vlhkosti vodor. nátěr ALP za studena, 1x nátěr - včetně dodávky penetračního laku ALP</t>
  </si>
  <si>
    <t>6,3*8,95</t>
  </si>
  <si>
    <t>711141559RZ1</t>
  </si>
  <si>
    <t>Izolace proti vlhk. vodorovná pásy přitavením, 1 vrstva - včetně dodávky Bitubitagit S 35</t>
  </si>
  <si>
    <t>7117472</t>
  </si>
  <si>
    <t>Detaily izolace proti vodě pásy</t>
  </si>
  <si>
    <t>711212001RT2</t>
  </si>
  <si>
    <t>Hydroizolační povlak - nátěr, Mapegum WPS (fa Mapei), proti vlhkosti</t>
  </si>
  <si>
    <t>3,1+5,6+3,4+3,4+3,56+3,56+8,5+10,7</t>
  </si>
  <si>
    <t>(1,2+2,2+1+1)*2,2</t>
  </si>
  <si>
    <t>(1,13+1,13+1+1)*2,2</t>
  </si>
  <si>
    <t>998711102R00</t>
  </si>
  <si>
    <t>Přesun hmot pro izolace proti vodě, výšky do 12 m</t>
  </si>
  <si>
    <t>712221111R00</t>
  </si>
  <si>
    <t>Montáž živičného šindele střech jednoduch. do 45°, šindel IKO Monarch</t>
  </si>
  <si>
    <t>711151111RU1</t>
  </si>
  <si>
    <t>Izolace proti vlhk. vodorovná samolepicím pásem, včetně pásu Glastek 30 sticker</t>
  </si>
  <si>
    <t>7</t>
  </si>
  <si>
    <t>D + M ochranná větrací mřížka</t>
  </si>
  <si>
    <t>bm</t>
  </si>
  <si>
    <t>8</t>
  </si>
  <si>
    <t>9</t>
  </si>
  <si>
    <t>D + M spojovací a kotvící materiál</t>
  </si>
  <si>
    <t>10</t>
  </si>
  <si>
    <t>Detaily kolem světlíků, dokončení světlíků</t>
  </si>
  <si>
    <t>998712102R00</t>
  </si>
  <si>
    <t>Přesun hmot pro povlakové krytiny, výšky do 12 m</t>
  </si>
  <si>
    <t>713111111RU9</t>
  </si>
  <si>
    <t>Izolace tepelné stropů vrchem kladené volně, 2 vrstvy - vč. dodávky polystyrenu tl.2 x 80 mm</t>
  </si>
  <si>
    <t>31,38*8,35</t>
  </si>
  <si>
    <t>8,78*9,15</t>
  </si>
  <si>
    <t>713191100RT9</t>
  </si>
  <si>
    <t>Položení separační fólie, včetně dodávky fólie PE</t>
  </si>
  <si>
    <t>713120044RT1</t>
  </si>
  <si>
    <t>Izolace podlah kročejová POLYFON EPS T , tloušťka 30 mm, včetně pásku</t>
  </si>
  <si>
    <t>188,56+8,7+3,4+3,4+4,8+25,57+16,7+3,56+3,56+8,5+16,3+21,6+10,7</t>
  </si>
  <si>
    <t>998713102R00</t>
  </si>
  <si>
    <t>Přesun hmot pro izolace tepelné, výšky do 12 m</t>
  </si>
  <si>
    <t>721176212R00</t>
  </si>
  <si>
    <t>Potrubí KG odpadní svislé D 110 x 3,2 mm</t>
  </si>
  <si>
    <t>721176222R00</t>
  </si>
  <si>
    <t>Potrubí KG svodné (ležaté) v zemi D 110 x 3,2 mm</t>
  </si>
  <si>
    <t>721176102R00</t>
  </si>
  <si>
    <t>Potrubí HT připojovací D 40 x 1,8 mm</t>
  </si>
  <si>
    <t>721176124R00</t>
  </si>
  <si>
    <t>Potrubí HT svodné (ležaté) v zemi D 75 x 1,9 mm</t>
  </si>
  <si>
    <t>721194104</t>
  </si>
  <si>
    <t>Dokončení kanalizace -výpustky, vpusti, čistící ks, tlaková zkouška - odhad</t>
  </si>
  <si>
    <t>Bude rozpoložkováno firmou vodo-topo před montáží kanalizace.</t>
  </si>
  <si>
    <t>5</t>
  </si>
  <si>
    <t>Vnitřní vodovod - napojení na stávající, -odhad</t>
  </si>
  <si>
    <t>Bude rozpoložkováno firmou vodo-topo před montáží rozvodů.</t>
  </si>
  <si>
    <t>725013165R00</t>
  </si>
  <si>
    <t>Klozet kombi LYRA Plus,nádrž s armat.</t>
  </si>
  <si>
    <t>soubor</t>
  </si>
  <si>
    <t>725017161R00</t>
  </si>
  <si>
    <t>Umyvadlo na šrouby LYRA Plus , 50 x 41 cm, bílé</t>
  </si>
  <si>
    <t>725017168R00</t>
  </si>
  <si>
    <t>Kryt sifonu umyvadel LYRA Plus, bílý</t>
  </si>
  <si>
    <t>725860213R00</t>
  </si>
  <si>
    <t>Sifon umyvadlový HL132</t>
  </si>
  <si>
    <t>725823121RT1</t>
  </si>
  <si>
    <t>Baterie umyvadlová stoján. ruční, vč. otvír.odpadu, standardní</t>
  </si>
  <si>
    <t>725845111R00</t>
  </si>
  <si>
    <t>Baterie sprchová nástěnná ruční, bez příslušenství</t>
  </si>
  <si>
    <t>725860224R00</t>
  </si>
  <si>
    <t>Sifon ke sprchové vaničce PP HL 522, D 40/50 mm</t>
  </si>
  <si>
    <t>725860322R00</t>
  </si>
  <si>
    <t>Koleno odtokové pro sprchové vaničky HL 16.1,D 40</t>
  </si>
  <si>
    <t>725249102R00</t>
  </si>
  <si>
    <t>Montáž sprchových mís a vaniček</t>
  </si>
  <si>
    <t>55220018R</t>
  </si>
  <si>
    <t>Mísa sprchová smaltová bílá Atlantis 80x80x8 cm</t>
  </si>
  <si>
    <t>725869218</t>
  </si>
  <si>
    <t>Detaily montáže zařizovacích předmětů,  - odhad</t>
  </si>
  <si>
    <t>998725102R00</t>
  </si>
  <si>
    <t>Přesun hmot pro zařizovací předměty, výšky do 12 m</t>
  </si>
  <si>
    <t>728611113R00</t>
  </si>
  <si>
    <t>Dodání a montáž vzduchotechniky</t>
  </si>
  <si>
    <t>Cena subdodavatele.</t>
  </si>
  <si>
    <t>731159215R00</t>
  </si>
  <si>
    <t>Montáž kotle  - kotel stávající</t>
  </si>
  <si>
    <t>733163102R00</t>
  </si>
  <si>
    <t>Potrubí z měděných trubek D 15 x 1,0 mm</t>
  </si>
  <si>
    <t>733163103R00</t>
  </si>
  <si>
    <t>Potrubí z měděných trubek D 18 x 1,0 mm</t>
  </si>
  <si>
    <t>733163104R00</t>
  </si>
  <si>
    <t>Potrubí z měděných trubek D 22 x 1 ,0mm</t>
  </si>
  <si>
    <t>733163105R00</t>
  </si>
  <si>
    <t>Potrubí z měděných trubek D 28 x 1,5 mm</t>
  </si>
  <si>
    <t>732421321R00</t>
  </si>
  <si>
    <t xml:space="preserve">Čerpadlo oběhové  </t>
  </si>
  <si>
    <t>Cena se opraví po upřesnění typu čerpadla.</t>
  </si>
  <si>
    <t>733190217R00</t>
  </si>
  <si>
    <t>Ventily, termostaty, upevňovací technika, , tlaková zkouška.........odhad</t>
  </si>
  <si>
    <t>Bude rozpoložkováno firmou vodo-topo před montáží topení.</t>
  </si>
  <si>
    <t>998733103R00</t>
  </si>
  <si>
    <t>Přesun hmot pro rozvody potrubí, výšky do 24 m</t>
  </si>
  <si>
    <t>735156110R00</t>
  </si>
  <si>
    <t>Otopná tělesa panelová Radik Klasik 600/1200</t>
  </si>
  <si>
    <t>998735102R00</t>
  </si>
  <si>
    <t>Přesun hmot pro otopná tělesa, výšky do 12 m</t>
  </si>
  <si>
    <t>762332120RT3</t>
  </si>
  <si>
    <t xml:space="preserve">Montáž vázaných krovů pravidelných do 224 cm2, včetně dodávky řeziva, hranoly </t>
  </si>
  <si>
    <t>762332140RT2</t>
  </si>
  <si>
    <t xml:space="preserve">Montáž vázaných krovů pravidelných do 450 cm2, včetně dodávky řeziva, hranoly </t>
  </si>
  <si>
    <t>765799231R00</t>
  </si>
  <si>
    <t>Montáž kontralaťování při vzdálenosti latí do 1 m,  + folie</t>
  </si>
  <si>
    <t>762811100RT3</t>
  </si>
  <si>
    <t>Montáž záklopu, vrchní přesahovaný, hrubá prkna, včetně dodávky řeziva, prkna tl. 24 mm</t>
  </si>
  <si>
    <t>762395000R00</t>
  </si>
  <si>
    <t>Spojovací a ochranné prostředky pro střechy</t>
  </si>
  <si>
    <t>762341620RT2</t>
  </si>
  <si>
    <t>Bednění okapových říms z palubek pero-drážka, včetně dodávky řeziva, palubky SM tl. 12,5 mm</t>
  </si>
  <si>
    <t>22*0,4</t>
  </si>
  <si>
    <t>22*0,2</t>
  </si>
  <si>
    <t>0,4*0,2</t>
  </si>
  <si>
    <t>9,08*0,6</t>
  </si>
  <si>
    <t>9,08*0,2</t>
  </si>
  <si>
    <t>0,3*0,2</t>
  </si>
  <si>
    <t>998762102R00</t>
  </si>
  <si>
    <t>Přesun hmot pro tesařské konstrukce, výšky do 12 m</t>
  </si>
  <si>
    <t>764352203R00</t>
  </si>
  <si>
    <t>Žlaby z Pz plechu podokapní půlkruhové, rš 330 mm</t>
  </si>
  <si>
    <t>22+9,08</t>
  </si>
  <si>
    <t>764454204R00</t>
  </si>
  <si>
    <t>Odpadní trouby z Pz plechu, kruhové, D 150 mm</t>
  </si>
  <si>
    <t>7+7</t>
  </si>
  <si>
    <t>764392240R00</t>
  </si>
  <si>
    <t>Úžlabí z Pz plechu, rš 500 mm</t>
  </si>
  <si>
    <t>764391230R00</t>
  </si>
  <si>
    <t>Závětrná lišta z Pz plechu, rš 400 mm</t>
  </si>
  <si>
    <t>9,5+10</t>
  </si>
  <si>
    <t>764430230R00</t>
  </si>
  <si>
    <t>Oplechování zdí z Pz plechu, rš 400 mm</t>
  </si>
  <si>
    <t>31,98+18,03</t>
  </si>
  <si>
    <t>764333291R00</t>
  </si>
  <si>
    <t>Llemování zdí Pz, živičná krytina, (ukončení hřebene)</t>
  </si>
  <si>
    <t>764394240R00</t>
  </si>
  <si>
    <t>Okapnička pod folii</t>
  </si>
  <si>
    <t>998764102R00</t>
  </si>
  <si>
    <t>Přesun hmot pro klempířské konstr., výšky do 12 m</t>
  </si>
  <si>
    <t>766661112R00</t>
  </si>
  <si>
    <t>Montáž dveří do zárubně,otevíravých 1kř.</t>
  </si>
  <si>
    <t xml:space="preserve">SDK: : </t>
  </si>
  <si>
    <t xml:space="preserve">zdivo: : </t>
  </si>
  <si>
    <t>54914579R</t>
  </si>
  <si>
    <t>Klika a štít</t>
  </si>
  <si>
    <t>766670021R00</t>
  </si>
  <si>
    <t>Montáž kliky a štítku</t>
  </si>
  <si>
    <t>61160104R</t>
  </si>
  <si>
    <t>Dveře vnitřní hladké plné 1kř. 70-90x197 bílé</t>
  </si>
  <si>
    <t>998766102R00</t>
  </si>
  <si>
    <t>Přesun hmot pro truhlářské konstr., výšky do 12 m</t>
  </si>
  <si>
    <t>767995105R00</t>
  </si>
  <si>
    <t>Výroba a montáž kov. atypických konstr. do 100 kg</t>
  </si>
  <si>
    <t>kg</t>
  </si>
  <si>
    <t>767310120RAA</t>
  </si>
  <si>
    <t>Světlík Makrotherm šířka 3 m, pásový obloukový, Al-systém, Makrolon tloušťka 8/10 mm</t>
  </si>
  <si>
    <t>767310110RAA</t>
  </si>
  <si>
    <t>Světlík Makrotherm šířka 1,5 m, pásový obloukový, Al-systém, Makrolon tloušťka 8/10 mm</t>
  </si>
  <si>
    <t>998767102R00</t>
  </si>
  <si>
    <t>Přesun hmot pro zámečnické konstr., výšky do 12 m</t>
  </si>
  <si>
    <t>776220010RAI</t>
  </si>
  <si>
    <t>Povlaková podlaha schodišť z plastové krytiny , včetně soklíku,pouze lepení, povlak ve specifikaci</t>
  </si>
  <si>
    <t>0,165*1,22*17*2</t>
  </si>
  <si>
    <t>0,3*1,22*17*2</t>
  </si>
  <si>
    <t>1,22*1,22*4</t>
  </si>
  <si>
    <t>776521200R00</t>
  </si>
  <si>
    <t>Lepení povlak.podlah, dílce PVC a vinyl, včetně soklíku</t>
  </si>
  <si>
    <t>Podlahová krytina - zátěžové čtverce PVC</t>
  </si>
  <si>
    <t>390,0618*1,05</t>
  </si>
  <si>
    <t>998776102R00</t>
  </si>
  <si>
    <t>Přesun hmot pro podlahy povlakové, výšky do 12 m</t>
  </si>
  <si>
    <t>781101210RT1</t>
  </si>
  <si>
    <t>Penetrace podkladu pod obklady, penetrační nátěr Primer G</t>
  </si>
  <si>
    <t>781415016RT5</t>
  </si>
  <si>
    <t>Montáž obkladů stěn, porovin.,tmel, nad 20x25 cm, Flexkleber (lepidlo), Fugenbund (spár. hmota)</t>
  </si>
  <si>
    <t>(1,85+1,85+3,05+3,05)*2,2</t>
  </si>
  <si>
    <t>(3,05+3,08+1,05+1,05+1,05+1,05)*2,2</t>
  </si>
  <si>
    <t>-0,7*1,97*2</t>
  </si>
  <si>
    <t>(1,1+1,1+1,1+1,1+1,55+1,55+1,55+1,55)*2,2</t>
  </si>
  <si>
    <t>-(0,7*1,97)*4</t>
  </si>
  <si>
    <t>(1+1+1,55+1,55+1,3+1,3+1,55+1,55)*2,2</t>
  </si>
  <si>
    <t>(3,39+3,39+2,2+2,5+1+1)*2,2</t>
  </si>
  <si>
    <t>-0,8*1,97</t>
  </si>
  <si>
    <t>(3,43+3,43+3,15+3,15+1+1)*2,2</t>
  </si>
  <si>
    <t>59781530R</t>
  </si>
  <si>
    <t xml:space="preserve">Obklad Rako 20x25 cm  </t>
  </si>
  <si>
    <t>Cena se opraví dle výběru obkladu imvestorem.</t>
  </si>
  <si>
    <t>182,739*1,1</t>
  </si>
  <si>
    <t>998781102R00</t>
  </si>
  <si>
    <t>Přesun hmot pro obklady keramické, výšky do 12 m</t>
  </si>
  <si>
    <t>783631000R00</t>
  </si>
  <si>
    <t>Nátěr Balakryl truhlářských výrobků 2x + 1x tmel</t>
  </si>
  <si>
    <t>783782209R00</t>
  </si>
  <si>
    <t>Nátěr tesařských konstrukcí Bochemitem Plus 2x</t>
  </si>
  <si>
    <t>476*(0,12+0,16)*2</t>
  </si>
  <si>
    <t>158,34*(0,14+0,14)*2</t>
  </si>
  <si>
    <t>50,03*(0,14+0,16)*2</t>
  </si>
  <si>
    <t>35,23*(0,16+0,2)*2</t>
  </si>
  <si>
    <t>5*(0,10+0,12)*2</t>
  </si>
  <si>
    <t>106*(0,8+0,16)*2</t>
  </si>
  <si>
    <t>783122110R00</t>
  </si>
  <si>
    <t>Nátěr syntetický OK "A" dvojnásobný,  - nátěr sloupů</t>
  </si>
  <si>
    <t>10*2,3</t>
  </si>
  <si>
    <t>784195212R00</t>
  </si>
  <si>
    <t>Malba tekutá Primalex Plus, bílá, 2 x</t>
  </si>
  <si>
    <t>744,2995</t>
  </si>
  <si>
    <t>145,324*2</t>
  </si>
  <si>
    <t>784191101R00</t>
  </si>
  <si>
    <t>Penetrace podkladu univerzální Primalex 1x</t>
  </si>
  <si>
    <t>210130001R00</t>
  </si>
  <si>
    <t>Rozvody elektro včetně dodání svítidel</t>
  </si>
  <si>
    <t>6</t>
  </si>
  <si>
    <t>Zařízení staveniště, mimostaveništní doprava,režie,  - 3%</t>
  </si>
  <si>
    <t>-</t>
  </si>
  <si>
    <t>END</t>
  </si>
  <si>
    <t>A-ASKA grafik s.r.o.Brno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</si>
</sst>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8" fillId="3" borderId="0" xfId="0" applyFont="1" applyFill="1"/>
    <xf numFmtId="0" fontId="8" fillId="3" borderId="2" xfId="0" applyFont="1" applyFill="1" applyBorder="1"/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9" fillId="0" borderId="0" xfId="0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wrapText="1"/>
    </xf>
    <xf numFmtId="0" fontId="16" fillId="0" borderId="33" xfId="0" applyFont="1" applyBorder="1" applyAlignment="1">
      <alignment horizontal="center" vertical="top" shrinkToFit="1"/>
    </xf>
    <xf numFmtId="0" fontId="17" fillId="0" borderId="33" xfId="0" applyFont="1" applyBorder="1" applyAlignment="1">
      <alignment horizontal="center" vertical="top" wrapText="1" shrinkToFit="1"/>
    </xf>
    <xf numFmtId="0" fontId="0" fillId="3" borderId="37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47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horizontal="center" vertical="top" shrinkToFit="1"/>
    </xf>
    <xf numFmtId="164" fontId="16" fillId="0" borderId="37" xfId="0" applyNumberFormat="1" applyFont="1" applyBorder="1" applyAlignment="1">
      <alignment vertical="top" shrinkToFit="1"/>
    </xf>
    <xf numFmtId="4" fontId="16" fillId="0" borderId="37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7" xfId="0" applyFill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3" fontId="0" fillId="0" borderId="0" xfId="0" applyNumberFormat="1"/>
    <xf numFmtId="3" fontId="16" fillId="0" borderId="0" xfId="0" applyNumberFormat="1" applyFont="1"/>
    <xf numFmtId="4" fontId="16" fillId="0" borderId="0" xfId="0" applyNumberFormat="1" applyFont="1"/>
    <xf numFmtId="0" fontId="7" fillId="0" borderId="26" xfId="0" applyFont="1" applyBorder="1" applyAlignment="1">
      <alignment horizontal="left" vertical="center"/>
    </xf>
    <xf numFmtId="0" fontId="3" fillId="2" borderId="0" xfId="0" applyFont="1" applyFill="1" applyAlignment="1">
      <alignment horizontal="left" wrapText="1"/>
    </xf>
    <xf numFmtId="4" fontId="7" fillId="4" borderId="37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opLeftCell="B14" zoomScaleNormal="100" zoomScaleSheetLayoutView="75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3" t="s">
        <v>36</v>
      </c>
      <c r="B1" s="214" t="s">
        <v>42</v>
      </c>
      <c r="C1" s="215"/>
      <c r="D1" s="215"/>
      <c r="E1" s="215"/>
      <c r="F1" s="215"/>
      <c r="G1" s="215"/>
      <c r="H1" s="215"/>
      <c r="I1" s="215"/>
      <c r="J1" s="216"/>
    </row>
    <row r="2" spans="1:15" ht="23.25" customHeight="1" x14ac:dyDescent="0.2">
      <c r="A2" s="3"/>
      <c r="B2" s="71" t="s">
        <v>40</v>
      </c>
      <c r="C2" s="72"/>
      <c r="D2" s="73"/>
      <c r="E2" s="73" t="s">
        <v>765</v>
      </c>
      <c r="F2" s="74"/>
      <c r="G2" s="74"/>
      <c r="H2" s="74"/>
      <c r="I2" s="74"/>
      <c r="J2" s="75"/>
      <c r="O2" s="1"/>
    </row>
    <row r="3" spans="1:15" ht="23.25" hidden="1" customHeight="1" x14ac:dyDescent="0.2">
      <c r="A3" s="3"/>
      <c r="B3" s="76" t="s">
        <v>43</v>
      </c>
      <c r="C3" s="72"/>
      <c r="D3" s="77"/>
      <c r="E3" s="77"/>
      <c r="F3" s="78"/>
      <c r="G3" s="78"/>
      <c r="H3" s="72"/>
      <c r="I3" s="79"/>
      <c r="J3" s="80"/>
    </row>
    <row r="4" spans="1:15" ht="23.25" hidden="1" customHeight="1" x14ac:dyDescent="0.2">
      <c r="A4" s="3"/>
      <c r="B4" s="81" t="s">
        <v>44</v>
      </c>
      <c r="C4" s="82"/>
      <c r="D4" s="83"/>
      <c r="E4" s="83"/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21</v>
      </c>
      <c r="D5" s="86"/>
      <c r="E5" s="23"/>
      <c r="F5" s="23"/>
      <c r="G5" s="23"/>
      <c r="H5" s="25" t="s">
        <v>33</v>
      </c>
      <c r="I5" s="86"/>
      <c r="J5" s="9"/>
    </row>
    <row r="6" spans="1:15" ht="15.75" customHeight="1" x14ac:dyDescent="0.2">
      <c r="A6" s="3"/>
      <c r="B6" s="35"/>
      <c r="C6" s="23"/>
      <c r="D6" s="86"/>
      <c r="E6" s="23"/>
      <c r="F6" s="23"/>
      <c r="G6" s="23"/>
      <c r="H6" s="25" t="s">
        <v>34</v>
      </c>
      <c r="I6" s="86"/>
      <c r="J6" s="9"/>
    </row>
    <row r="7" spans="1:15" ht="15.75" customHeight="1" x14ac:dyDescent="0.2">
      <c r="A7" s="3"/>
      <c r="B7" s="36"/>
      <c r="C7" s="87"/>
      <c r="D7" s="70"/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224"/>
      <c r="E11" s="224"/>
      <c r="F11" s="224"/>
      <c r="G11" s="224"/>
      <c r="H11" s="25" t="s">
        <v>33</v>
      </c>
      <c r="I11" s="86"/>
      <c r="J11" s="9"/>
    </row>
    <row r="12" spans="1:15" ht="15.75" customHeight="1" x14ac:dyDescent="0.2">
      <c r="A12" s="3"/>
      <c r="B12" s="35"/>
      <c r="C12" s="23"/>
      <c r="D12" s="227"/>
      <c r="E12" s="227"/>
      <c r="F12" s="227"/>
      <c r="G12" s="227"/>
      <c r="H12" s="25" t="s">
        <v>34</v>
      </c>
      <c r="I12" s="86"/>
      <c r="J12" s="9"/>
    </row>
    <row r="13" spans="1:15" ht="15.75" customHeight="1" x14ac:dyDescent="0.2">
      <c r="A13" s="3"/>
      <c r="B13" s="36"/>
      <c r="C13" s="87"/>
      <c r="D13" s="228"/>
      <c r="E13" s="228"/>
      <c r="F13" s="228"/>
      <c r="G13" s="228"/>
      <c r="H13" s="26"/>
      <c r="I13" s="30"/>
      <c r="J13" s="43"/>
    </row>
    <row r="14" spans="1:15" ht="24" customHeight="1" x14ac:dyDescent="0.2">
      <c r="A14" s="3"/>
      <c r="B14" s="56" t="s">
        <v>20</v>
      </c>
      <c r="C14" s="57"/>
      <c r="D14" s="58"/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223"/>
      <c r="F15" s="223"/>
      <c r="G15" s="225"/>
      <c r="H15" s="225"/>
      <c r="I15" s="225" t="s">
        <v>28</v>
      </c>
      <c r="J15" s="226"/>
    </row>
    <row r="16" spans="1:15" ht="23.25" customHeight="1" x14ac:dyDescent="0.2">
      <c r="A16" s="133" t="s">
        <v>23</v>
      </c>
      <c r="B16" s="134" t="s">
        <v>23</v>
      </c>
      <c r="C16" s="48"/>
      <c r="D16" s="49"/>
      <c r="E16" s="209"/>
      <c r="F16" s="210"/>
      <c r="G16" s="209"/>
      <c r="H16" s="210"/>
      <c r="I16" s="209"/>
      <c r="J16" s="211"/>
    </row>
    <row r="17" spans="1:10" ht="23.25" customHeight="1" x14ac:dyDescent="0.2">
      <c r="A17" s="133" t="s">
        <v>24</v>
      </c>
      <c r="B17" s="134" t="s">
        <v>24</v>
      </c>
      <c r="C17" s="48"/>
      <c r="D17" s="49"/>
      <c r="E17" s="209"/>
      <c r="F17" s="210"/>
      <c r="G17" s="209"/>
      <c r="H17" s="210"/>
      <c r="I17" s="209"/>
      <c r="J17" s="211"/>
    </row>
    <row r="18" spans="1:10" ht="23.25" customHeight="1" x14ac:dyDescent="0.2">
      <c r="A18" s="133" t="s">
        <v>25</v>
      </c>
      <c r="B18" s="134" t="s">
        <v>25</v>
      </c>
      <c r="C18" s="48"/>
      <c r="D18" s="49"/>
      <c r="E18" s="209"/>
      <c r="F18" s="210"/>
      <c r="G18" s="209"/>
      <c r="H18" s="210"/>
      <c r="I18" s="209"/>
      <c r="J18" s="211"/>
    </row>
    <row r="19" spans="1:10" ht="23.25" customHeight="1" x14ac:dyDescent="0.2">
      <c r="A19" s="133" t="s">
        <v>117</v>
      </c>
      <c r="B19" s="134" t="s">
        <v>26</v>
      </c>
      <c r="C19" s="48"/>
      <c r="D19" s="49"/>
      <c r="E19" s="209"/>
      <c r="F19" s="210"/>
      <c r="G19" s="209"/>
      <c r="H19" s="210"/>
      <c r="I19" s="209"/>
      <c r="J19" s="211"/>
    </row>
    <row r="20" spans="1:10" ht="23.25" customHeight="1" x14ac:dyDescent="0.2">
      <c r="A20" s="133" t="s">
        <v>118</v>
      </c>
      <c r="B20" s="134" t="s">
        <v>27</v>
      </c>
      <c r="C20" s="48"/>
      <c r="D20" s="49"/>
      <c r="E20" s="209"/>
      <c r="F20" s="210"/>
      <c r="G20" s="209"/>
      <c r="H20" s="210"/>
      <c r="I20" s="209"/>
      <c r="J20" s="211"/>
    </row>
    <row r="21" spans="1:10" ht="23.25" customHeight="1" x14ac:dyDescent="0.2">
      <c r="A21" s="3"/>
      <c r="B21" s="64" t="s">
        <v>28</v>
      </c>
      <c r="C21" s="65"/>
      <c r="D21" s="66"/>
      <c r="E21" s="212"/>
      <c r="F21" s="221"/>
      <c r="G21" s="212"/>
      <c r="H21" s="221"/>
      <c r="I21" s="212">
        <f>SUM(I16:J20)</f>
        <v>0</v>
      </c>
      <c r="J21" s="213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15</v>
      </c>
      <c r="F23" s="51" t="s">
        <v>0</v>
      </c>
      <c r="G23" s="207"/>
      <c r="H23" s="208"/>
      <c r="I23" s="208"/>
      <c r="J23" s="52" t="str">
        <f t="shared" ref="J23:J28" si="0">Mena</f>
        <v>CZK</v>
      </c>
    </row>
    <row r="24" spans="1:10" ht="23.25" customHeight="1" x14ac:dyDescent="0.2">
      <c r="A24" s="3"/>
      <c r="B24" s="47" t="s">
        <v>12</v>
      </c>
      <c r="C24" s="48"/>
      <c r="D24" s="49"/>
      <c r="E24" s="50">
        <f>SazbaDPH1</f>
        <v>15</v>
      </c>
      <c r="F24" s="51" t="s">
        <v>0</v>
      </c>
      <c r="G24" s="205"/>
      <c r="H24" s="206"/>
      <c r="I24" s="206"/>
      <c r="J24" s="52" t="str">
        <f t="shared" si="0"/>
        <v>CZK</v>
      </c>
    </row>
    <row r="25" spans="1:10" ht="23.25" customHeight="1" x14ac:dyDescent="0.2">
      <c r="A25" s="3"/>
      <c r="B25" s="47" t="s">
        <v>13</v>
      </c>
      <c r="C25" s="48"/>
      <c r="D25" s="49"/>
      <c r="E25" s="50">
        <v>21</v>
      </c>
      <c r="F25" s="51" t="s">
        <v>0</v>
      </c>
      <c r="G25" s="207"/>
      <c r="H25" s="208"/>
      <c r="I25" s="208"/>
      <c r="J25" s="52" t="str">
        <f t="shared" si="0"/>
        <v>CZK</v>
      </c>
    </row>
    <row r="26" spans="1:10" ht="23.25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17"/>
      <c r="H26" s="218"/>
      <c r="I26" s="218"/>
      <c r="J26" s="46" t="str">
        <f t="shared" si="0"/>
        <v>CZK</v>
      </c>
    </row>
    <row r="27" spans="1:10" ht="23.25" customHeight="1" thickBot="1" x14ac:dyDescent="0.25">
      <c r="A27" s="3"/>
      <c r="B27" s="40" t="s">
        <v>4</v>
      </c>
      <c r="C27" s="17"/>
      <c r="D27" s="20"/>
      <c r="E27" s="17"/>
      <c r="F27" s="18"/>
      <c r="G27" s="219"/>
      <c r="H27" s="219"/>
      <c r="I27" s="219"/>
      <c r="J27" s="53" t="str">
        <f t="shared" si="0"/>
        <v>CZK</v>
      </c>
    </row>
    <row r="28" spans="1:10" ht="27.75" hidden="1" customHeight="1" thickBot="1" x14ac:dyDescent="0.25">
      <c r="A28" s="3"/>
      <c r="B28" s="106" t="s">
        <v>22</v>
      </c>
      <c r="C28" s="107"/>
      <c r="D28" s="107"/>
      <c r="E28" s="108"/>
      <c r="F28" s="109"/>
      <c r="G28" s="220">
        <v>7605811.7800000003</v>
      </c>
      <c r="H28" s="222"/>
      <c r="I28" s="222"/>
      <c r="J28" s="110" t="str">
        <f t="shared" si="0"/>
        <v>CZK</v>
      </c>
    </row>
    <row r="29" spans="1:10" ht="27.75" customHeight="1" thickBot="1" x14ac:dyDescent="0.25">
      <c r="A29" s="3"/>
      <c r="B29" s="106" t="s">
        <v>35</v>
      </c>
      <c r="C29" s="111"/>
      <c r="D29" s="111"/>
      <c r="E29" s="111"/>
      <c r="F29" s="111"/>
      <c r="G29" s="220"/>
      <c r="H29" s="220"/>
      <c r="I29" s="220"/>
      <c r="J29" s="112" t="s">
        <v>46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10" ht="47.25" customHeight="1" x14ac:dyDescent="0.2">
      <c r="A33" s="3"/>
      <c r="B33" s="3"/>
      <c r="J33" s="10"/>
    </row>
    <row r="34" spans="1:10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10" ht="12.75" customHeight="1" x14ac:dyDescent="0.2">
      <c r="A35" s="3"/>
      <c r="B35" s="3"/>
      <c r="D35" s="204" t="s">
        <v>2</v>
      </c>
      <c r="E35" s="204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7" t="s">
        <v>15</v>
      </c>
      <c r="C37" s="2"/>
      <c r="D37" s="2"/>
      <c r="E37" s="2"/>
      <c r="F37" s="98"/>
      <c r="G37" s="98"/>
      <c r="H37" s="98"/>
      <c r="I37" s="98"/>
      <c r="J37" s="2"/>
    </row>
    <row r="38" spans="1:10" ht="25.5" hidden="1" customHeight="1" x14ac:dyDescent="0.2">
      <c r="A38" s="90" t="s">
        <v>37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 x14ac:dyDescent="0.2">
      <c r="A39" s="90">
        <v>1</v>
      </c>
      <c r="B39" s="96"/>
      <c r="C39" s="195"/>
      <c r="D39" s="196"/>
      <c r="E39" s="196"/>
      <c r="F39" s="101">
        <v>0</v>
      </c>
      <c r="G39" s="102">
        <v>7605811.7800000003</v>
      </c>
      <c r="H39" s="103">
        <v>1597220</v>
      </c>
      <c r="I39" s="103">
        <v>9203031.7799999993</v>
      </c>
      <c r="J39" s="97">
        <f>IF(CenaCelkemVypocet=0,"",I39/CenaCelkemVypocet*100)</f>
        <v>100</v>
      </c>
    </row>
    <row r="40" spans="1:10" ht="25.5" hidden="1" customHeight="1" x14ac:dyDescent="0.2">
      <c r="A40" s="90"/>
      <c r="B40" s="197" t="s">
        <v>45</v>
      </c>
      <c r="C40" s="198"/>
      <c r="D40" s="198"/>
      <c r="E40" s="199"/>
      <c r="F40" s="104">
        <f>SUMIF(A39:A39,"=1",F39:F39)</f>
        <v>0</v>
      </c>
      <c r="G40" s="105">
        <f>SUMIF(A39:A39,"=1",G39:G39)</f>
        <v>7605811.7800000003</v>
      </c>
      <c r="H40" s="105">
        <f>SUMIF(A39:A39,"=1",H39:H39)</f>
        <v>1597220</v>
      </c>
      <c r="I40" s="105">
        <f>SUMIF(A39:A39,"=1",I39:I39)</f>
        <v>9203031.7799999993</v>
      </c>
      <c r="J40" s="91">
        <f>SUMIF(A39:A39,"=1",J39:J39)</f>
        <v>100</v>
      </c>
    </row>
    <row r="44" spans="1:10" ht="15.75" x14ac:dyDescent="0.25">
      <c r="B44" s="113" t="s">
        <v>47</v>
      </c>
    </row>
    <row r="46" spans="1:10" ht="25.5" customHeight="1" x14ac:dyDescent="0.2">
      <c r="A46" s="114"/>
      <c r="B46" s="118" t="s">
        <v>16</v>
      </c>
      <c r="C46" s="118" t="s">
        <v>5</v>
      </c>
      <c r="D46" s="119"/>
      <c r="E46" s="119"/>
      <c r="F46" s="122" t="s">
        <v>48</v>
      </c>
      <c r="G46" s="122"/>
      <c r="H46" s="122"/>
      <c r="I46" s="200" t="s">
        <v>28</v>
      </c>
      <c r="J46" s="200"/>
    </row>
    <row r="47" spans="1:10" ht="25.5" customHeight="1" x14ac:dyDescent="0.2">
      <c r="A47" s="115"/>
      <c r="B47" s="123" t="s">
        <v>49</v>
      </c>
      <c r="C47" s="202" t="s">
        <v>50</v>
      </c>
      <c r="D47" s="203"/>
      <c r="E47" s="203"/>
      <c r="F47" s="125" t="s">
        <v>23</v>
      </c>
      <c r="G47" s="126"/>
      <c r="H47" s="126"/>
      <c r="I47" s="201">
        <v>48479.03</v>
      </c>
      <c r="J47" s="201"/>
    </row>
    <row r="48" spans="1:10" ht="25.5" customHeight="1" x14ac:dyDescent="0.2">
      <c r="A48" s="115"/>
      <c r="B48" s="117" t="s">
        <v>51</v>
      </c>
      <c r="C48" s="190" t="s">
        <v>52</v>
      </c>
      <c r="D48" s="191"/>
      <c r="E48" s="191"/>
      <c r="F48" s="127" t="s">
        <v>23</v>
      </c>
      <c r="G48" s="128"/>
      <c r="H48" s="128"/>
      <c r="I48" s="189">
        <v>206527.19</v>
      </c>
      <c r="J48" s="189"/>
    </row>
    <row r="49" spans="1:10" ht="25.5" customHeight="1" x14ac:dyDescent="0.2">
      <c r="A49" s="115"/>
      <c r="B49" s="186">
        <v>3</v>
      </c>
      <c r="C49" s="190" t="s">
        <v>54</v>
      </c>
      <c r="D49" s="191"/>
      <c r="E49" s="191"/>
      <c r="F49" s="127" t="s">
        <v>23</v>
      </c>
      <c r="G49" s="128"/>
      <c r="H49" s="128"/>
      <c r="I49" s="189">
        <v>788869.15</v>
      </c>
      <c r="J49" s="189"/>
    </row>
    <row r="50" spans="1:10" ht="25.5" customHeight="1" x14ac:dyDescent="0.2">
      <c r="A50" s="115"/>
      <c r="B50" s="117" t="s">
        <v>55</v>
      </c>
      <c r="C50" s="190" t="s">
        <v>56</v>
      </c>
      <c r="D50" s="191"/>
      <c r="E50" s="191"/>
      <c r="F50" s="127" t="s">
        <v>23</v>
      </c>
      <c r="G50" s="128"/>
      <c r="H50" s="128"/>
      <c r="I50" s="189">
        <v>1161316.6399999999</v>
      </c>
      <c r="J50" s="189"/>
    </row>
    <row r="51" spans="1:10" ht="25.5" customHeight="1" x14ac:dyDescent="0.2">
      <c r="A51" s="115"/>
      <c r="B51" s="117" t="s">
        <v>57</v>
      </c>
      <c r="C51" s="190" t="s">
        <v>58</v>
      </c>
      <c r="D51" s="191"/>
      <c r="E51" s="191"/>
      <c r="F51" s="127" t="s">
        <v>23</v>
      </c>
      <c r="G51" s="128"/>
      <c r="H51" s="128"/>
      <c r="I51" s="189">
        <v>56224.91</v>
      </c>
      <c r="J51" s="189"/>
    </row>
    <row r="52" spans="1:10" ht="25.5" customHeight="1" x14ac:dyDescent="0.2">
      <c r="A52" s="115"/>
      <c r="B52" s="117" t="s">
        <v>59</v>
      </c>
      <c r="C52" s="190" t="s">
        <v>60</v>
      </c>
      <c r="D52" s="191"/>
      <c r="E52" s="191"/>
      <c r="F52" s="127" t="s">
        <v>23</v>
      </c>
      <c r="G52" s="128"/>
      <c r="H52" s="128"/>
      <c r="I52" s="189">
        <v>85582.43</v>
      </c>
      <c r="J52" s="189"/>
    </row>
    <row r="53" spans="1:10" ht="25.5" customHeight="1" x14ac:dyDescent="0.2">
      <c r="A53" s="115"/>
      <c r="B53" s="117" t="s">
        <v>61</v>
      </c>
      <c r="C53" s="190" t="s">
        <v>62</v>
      </c>
      <c r="D53" s="191"/>
      <c r="E53" s="191"/>
      <c r="F53" s="127" t="s">
        <v>23</v>
      </c>
      <c r="G53" s="128"/>
      <c r="H53" s="128"/>
      <c r="I53" s="189">
        <v>561650.21</v>
      </c>
      <c r="J53" s="189"/>
    </row>
    <row r="54" spans="1:10" ht="25.5" customHeight="1" x14ac:dyDescent="0.2">
      <c r="A54" s="115"/>
      <c r="B54" s="117" t="s">
        <v>63</v>
      </c>
      <c r="C54" s="190" t="s">
        <v>64</v>
      </c>
      <c r="D54" s="191"/>
      <c r="E54" s="191"/>
      <c r="F54" s="127" t="s">
        <v>23</v>
      </c>
      <c r="G54" s="128"/>
      <c r="H54" s="128"/>
      <c r="I54" s="189">
        <v>561552.79</v>
      </c>
      <c r="J54" s="189"/>
    </row>
    <row r="55" spans="1:10" ht="25.5" customHeight="1" x14ac:dyDescent="0.2">
      <c r="A55" s="115"/>
      <c r="B55" s="117" t="s">
        <v>65</v>
      </c>
      <c r="C55" s="190" t="s">
        <v>66</v>
      </c>
      <c r="D55" s="191"/>
      <c r="E55" s="191"/>
      <c r="F55" s="127" t="s">
        <v>23</v>
      </c>
      <c r="G55" s="128"/>
      <c r="H55" s="128"/>
      <c r="I55" s="189">
        <v>209790.45</v>
      </c>
      <c r="J55" s="189"/>
    </row>
    <row r="56" spans="1:10" ht="25.5" customHeight="1" x14ac:dyDescent="0.2">
      <c r="A56" s="115"/>
      <c r="B56" s="117" t="s">
        <v>67</v>
      </c>
      <c r="C56" s="190" t="s">
        <v>68</v>
      </c>
      <c r="D56" s="191"/>
      <c r="E56" s="191"/>
      <c r="F56" s="127" t="s">
        <v>23</v>
      </c>
      <c r="G56" s="128"/>
      <c r="H56" s="128"/>
      <c r="I56" s="189">
        <v>127830</v>
      </c>
      <c r="J56" s="189"/>
    </row>
    <row r="57" spans="1:10" ht="25.5" customHeight="1" x14ac:dyDescent="0.2">
      <c r="A57" s="115"/>
      <c r="B57" s="117" t="s">
        <v>69</v>
      </c>
      <c r="C57" s="190" t="s">
        <v>70</v>
      </c>
      <c r="D57" s="191"/>
      <c r="E57" s="191"/>
      <c r="F57" s="127" t="s">
        <v>23</v>
      </c>
      <c r="G57" s="128"/>
      <c r="H57" s="128"/>
      <c r="I57" s="189">
        <v>137287.1</v>
      </c>
      <c r="J57" s="189"/>
    </row>
    <row r="58" spans="1:10" ht="25.5" customHeight="1" x14ac:dyDescent="0.2">
      <c r="A58" s="115"/>
      <c r="B58" s="117" t="s">
        <v>71</v>
      </c>
      <c r="C58" s="190" t="s">
        <v>72</v>
      </c>
      <c r="D58" s="191"/>
      <c r="E58" s="191"/>
      <c r="F58" s="127" t="s">
        <v>23</v>
      </c>
      <c r="G58" s="128"/>
      <c r="H58" s="128"/>
      <c r="I58" s="189">
        <v>550000</v>
      </c>
      <c r="J58" s="189"/>
    </row>
    <row r="59" spans="1:10" ht="25.5" customHeight="1" x14ac:dyDescent="0.2">
      <c r="A59" s="115"/>
      <c r="B59" s="117" t="s">
        <v>73</v>
      </c>
      <c r="C59" s="190" t="s">
        <v>74</v>
      </c>
      <c r="D59" s="191"/>
      <c r="E59" s="191"/>
      <c r="F59" s="127" t="s">
        <v>23</v>
      </c>
      <c r="G59" s="128"/>
      <c r="H59" s="128"/>
      <c r="I59" s="189">
        <v>44513.62</v>
      </c>
      <c r="J59" s="189"/>
    </row>
    <row r="60" spans="1:10" ht="25.5" customHeight="1" x14ac:dyDescent="0.2">
      <c r="A60" s="115"/>
      <c r="B60" s="117" t="s">
        <v>75</v>
      </c>
      <c r="C60" s="190" t="s">
        <v>76</v>
      </c>
      <c r="D60" s="191"/>
      <c r="E60" s="191"/>
      <c r="F60" s="127" t="s">
        <v>23</v>
      </c>
      <c r="G60" s="128"/>
      <c r="H60" s="128"/>
      <c r="I60" s="189">
        <v>36107.360000000001</v>
      </c>
      <c r="J60" s="189"/>
    </row>
    <row r="61" spans="1:10" ht="25.5" customHeight="1" x14ac:dyDescent="0.2">
      <c r="A61" s="115"/>
      <c r="B61" s="117" t="s">
        <v>77</v>
      </c>
      <c r="C61" s="190" t="s">
        <v>78</v>
      </c>
      <c r="D61" s="191"/>
      <c r="E61" s="191"/>
      <c r="F61" s="127" t="s">
        <v>23</v>
      </c>
      <c r="G61" s="128"/>
      <c r="H61" s="128"/>
      <c r="I61" s="189">
        <v>148336</v>
      </c>
      <c r="J61" s="189"/>
    </row>
    <row r="62" spans="1:10" ht="25.5" customHeight="1" x14ac:dyDescent="0.2">
      <c r="A62" s="115"/>
      <c r="B62" s="117" t="s">
        <v>79</v>
      </c>
      <c r="C62" s="190" t="s">
        <v>80</v>
      </c>
      <c r="D62" s="191"/>
      <c r="E62" s="191"/>
      <c r="F62" s="127" t="s">
        <v>24</v>
      </c>
      <c r="G62" s="128"/>
      <c r="H62" s="128"/>
      <c r="I62" s="189">
        <v>29537.79</v>
      </c>
      <c r="J62" s="189"/>
    </row>
    <row r="63" spans="1:10" ht="25.5" customHeight="1" x14ac:dyDescent="0.2">
      <c r="A63" s="115"/>
      <c r="B63" s="117" t="s">
        <v>81</v>
      </c>
      <c r="C63" s="190" t="s">
        <v>82</v>
      </c>
      <c r="D63" s="191"/>
      <c r="E63" s="191"/>
      <c r="F63" s="127" t="s">
        <v>24</v>
      </c>
      <c r="G63" s="128"/>
      <c r="H63" s="128"/>
      <c r="I63" s="189">
        <v>344535.41</v>
      </c>
      <c r="J63" s="189"/>
    </row>
    <row r="64" spans="1:10" ht="25.5" customHeight="1" x14ac:dyDescent="0.2">
      <c r="A64" s="115"/>
      <c r="B64" s="117" t="s">
        <v>83</v>
      </c>
      <c r="C64" s="190" t="s">
        <v>84</v>
      </c>
      <c r="D64" s="191"/>
      <c r="E64" s="191"/>
      <c r="F64" s="127" t="s">
        <v>24</v>
      </c>
      <c r="G64" s="128"/>
      <c r="H64" s="128"/>
      <c r="I64" s="189">
        <v>132792.35999999999</v>
      </c>
      <c r="J64" s="189"/>
    </row>
    <row r="65" spans="1:10" ht="25.5" customHeight="1" x14ac:dyDescent="0.2">
      <c r="A65" s="115"/>
      <c r="B65" s="117" t="s">
        <v>85</v>
      </c>
      <c r="C65" s="190" t="s">
        <v>86</v>
      </c>
      <c r="D65" s="191"/>
      <c r="E65" s="191"/>
      <c r="F65" s="127" t="s">
        <v>24</v>
      </c>
      <c r="G65" s="128"/>
      <c r="H65" s="128"/>
      <c r="I65" s="189">
        <v>33855.5</v>
      </c>
      <c r="J65" s="189"/>
    </row>
    <row r="66" spans="1:10" ht="25.5" customHeight="1" x14ac:dyDescent="0.2">
      <c r="A66" s="115"/>
      <c r="B66" s="117" t="s">
        <v>87</v>
      </c>
      <c r="C66" s="190" t="s">
        <v>88</v>
      </c>
      <c r="D66" s="191"/>
      <c r="E66" s="191"/>
      <c r="F66" s="127" t="s">
        <v>24</v>
      </c>
      <c r="G66" s="128"/>
      <c r="H66" s="128"/>
      <c r="I66" s="189">
        <v>30000</v>
      </c>
      <c r="J66" s="189"/>
    </row>
    <row r="67" spans="1:10" ht="25.5" customHeight="1" x14ac:dyDescent="0.2">
      <c r="A67" s="115"/>
      <c r="B67" s="117" t="s">
        <v>89</v>
      </c>
      <c r="C67" s="190" t="s">
        <v>90</v>
      </c>
      <c r="D67" s="191"/>
      <c r="E67" s="191"/>
      <c r="F67" s="127" t="s">
        <v>24</v>
      </c>
      <c r="G67" s="128"/>
      <c r="H67" s="128"/>
      <c r="I67" s="189">
        <v>98921.18</v>
      </c>
      <c r="J67" s="189"/>
    </row>
    <row r="68" spans="1:10" ht="25.5" customHeight="1" x14ac:dyDescent="0.2">
      <c r="A68" s="115"/>
      <c r="B68" s="117" t="s">
        <v>91</v>
      </c>
      <c r="C68" s="190" t="s">
        <v>92</v>
      </c>
      <c r="D68" s="191"/>
      <c r="E68" s="191"/>
      <c r="F68" s="127" t="s">
        <v>24</v>
      </c>
      <c r="G68" s="128"/>
      <c r="H68" s="128"/>
      <c r="I68" s="189">
        <v>260000</v>
      </c>
      <c r="J68" s="189"/>
    </row>
    <row r="69" spans="1:10" ht="25.5" customHeight="1" x14ac:dyDescent="0.2">
      <c r="A69" s="115"/>
      <c r="B69" s="117" t="s">
        <v>93</v>
      </c>
      <c r="C69" s="190" t="s">
        <v>94</v>
      </c>
      <c r="D69" s="191"/>
      <c r="E69" s="191"/>
      <c r="F69" s="127" t="s">
        <v>24</v>
      </c>
      <c r="G69" s="128"/>
      <c r="H69" s="128"/>
      <c r="I69" s="189">
        <v>0</v>
      </c>
      <c r="J69" s="189"/>
    </row>
    <row r="70" spans="1:10" ht="25.5" customHeight="1" x14ac:dyDescent="0.2">
      <c r="A70" s="115"/>
      <c r="B70" s="117" t="s">
        <v>95</v>
      </c>
      <c r="C70" s="190" t="s">
        <v>96</v>
      </c>
      <c r="D70" s="191"/>
      <c r="E70" s="191"/>
      <c r="F70" s="127" t="s">
        <v>24</v>
      </c>
      <c r="G70" s="128"/>
      <c r="H70" s="128"/>
      <c r="I70" s="189">
        <v>245316.8</v>
      </c>
      <c r="J70" s="189"/>
    </row>
    <row r="71" spans="1:10" ht="25.5" customHeight="1" x14ac:dyDescent="0.2">
      <c r="A71" s="115"/>
      <c r="B71" s="117" t="s">
        <v>97</v>
      </c>
      <c r="C71" s="190" t="s">
        <v>98</v>
      </c>
      <c r="D71" s="191"/>
      <c r="E71" s="191"/>
      <c r="F71" s="127" t="s">
        <v>24</v>
      </c>
      <c r="G71" s="128"/>
      <c r="H71" s="128"/>
      <c r="I71" s="189">
        <v>83747.360000000001</v>
      </c>
      <c r="J71" s="189"/>
    </row>
    <row r="72" spans="1:10" ht="25.5" customHeight="1" x14ac:dyDescent="0.2">
      <c r="A72" s="115"/>
      <c r="B72" s="117" t="s">
        <v>99</v>
      </c>
      <c r="C72" s="190" t="s">
        <v>100</v>
      </c>
      <c r="D72" s="191"/>
      <c r="E72" s="191"/>
      <c r="F72" s="127" t="s">
        <v>24</v>
      </c>
      <c r="G72" s="128"/>
      <c r="H72" s="128"/>
      <c r="I72" s="189">
        <v>462910.09</v>
      </c>
      <c r="J72" s="189"/>
    </row>
    <row r="73" spans="1:10" ht="25.5" customHeight="1" x14ac:dyDescent="0.2">
      <c r="A73" s="115"/>
      <c r="B73" s="117" t="s">
        <v>101</v>
      </c>
      <c r="C73" s="190" t="s">
        <v>102</v>
      </c>
      <c r="D73" s="191"/>
      <c r="E73" s="191"/>
      <c r="F73" s="127" t="s">
        <v>24</v>
      </c>
      <c r="G73" s="128"/>
      <c r="H73" s="128"/>
      <c r="I73" s="189">
        <v>69333.97</v>
      </c>
      <c r="J73" s="189"/>
    </row>
    <row r="74" spans="1:10" ht="25.5" customHeight="1" x14ac:dyDescent="0.2">
      <c r="A74" s="115"/>
      <c r="B74" s="117" t="s">
        <v>103</v>
      </c>
      <c r="C74" s="190" t="s">
        <v>104</v>
      </c>
      <c r="D74" s="191"/>
      <c r="E74" s="191"/>
      <c r="F74" s="127" t="s">
        <v>24</v>
      </c>
      <c r="G74" s="128"/>
      <c r="H74" s="128"/>
      <c r="I74" s="189">
        <v>33274.39</v>
      </c>
      <c r="J74" s="189"/>
    </row>
    <row r="75" spans="1:10" ht="25.5" customHeight="1" x14ac:dyDescent="0.2">
      <c r="A75" s="115"/>
      <c r="B75" s="117" t="s">
        <v>105</v>
      </c>
      <c r="C75" s="190" t="s">
        <v>106</v>
      </c>
      <c r="D75" s="191"/>
      <c r="E75" s="191"/>
      <c r="F75" s="127" t="s">
        <v>24</v>
      </c>
      <c r="G75" s="128"/>
      <c r="H75" s="128"/>
      <c r="I75" s="189">
        <v>35049.69</v>
      </c>
      <c r="J75" s="189"/>
    </row>
    <row r="76" spans="1:10" ht="25.5" customHeight="1" x14ac:dyDescent="0.2">
      <c r="A76" s="115"/>
      <c r="B76" s="117" t="s">
        <v>107</v>
      </c>
      <c r="C76" s="190" t="s">
        <v>108</v>
      </c>
      <c r="D76" s="191"/>
      <c r="E76" s="191"/>
      <c r="F76" s="127" t="s">
        <v>24</v>
      </c>
      <c r="G76" s="128"/>
      <c r="H76" s="128"/>
      <c r="I76" s="189">
        <v>198548.94</v>
      </c>
      <c r="J76" s="189"/>
    </row>
    <row r="77" spans="1:10" ht="25.5" customHeight="1" x14ac:dyDescent="0.2">
      <c r="A77" s="115"/>
      <c r="B77" s="117" t="s">
        <v>109</v>
      </c>
      <c r="C77" s="190" t="s">
        <v>110</v>
      </c>
      <c r="D77" s="191"/>
      <c r="E77" s="191"/>
      <c r="F77" s="127" t="s">
        <v>24</v>
      </c>
      <c r="G77" s="128"/>
      <c r="H77" s="128"/>
      <c r="I77" s="189">
        <v>117245.19</v>
      </c>
      <c r="J77" s="189"/>
    </row>
    <row r="78" spans="1:10" ht="25.5" customHeight="1" x14ac:dyDescent="0.2">
      <c r="A78" s="115"/>
      <c r="B78" s="117" t="s">
        <v>111</v>
      </c>
      <c r="C78" s="190" t="s">
        <v>112</v>
      </c>
      <c r="D78" s="191"/>
      <c r="E78" s="191"/>
      <c r="F78" s="127" t="s">
        <v>24</v>
      </c>
      <c r="G78" s="128"/>
      <c r="H78" s="128"/>
      <c r="I78" s="189">
        <v>36107.360000000001</v>
      </c>
      <c r="J78" s="189"/>
    </row>
    <row r="79" spans="1:10" ht="25.5" customHeight="1" x14ac:dyDescent="0.2">
      <c r="A79" s="115"/>
      <c r="B79" s="117" t="s">
        <v>113</v>
      </c>
      <c r="C79" s="190" t="s">
        <v>114</v>
      </c>
      <c r="D79" s="191"/>
      <c r="E79" s="191"/>
      <c r="F79" s="127" t="s">
        <v>24</v>
      </c>
      <c r="G79" s="128"/>
      <c r="H79" s="128"/>
      <c r="I79" s="189">
        <v>90568.87</v>
      </c>
      <c r="J79" s="189"/>
    </row>
    <row r="80" spans="1:10" ht="25.5" customHeight="1" x14ac:dyDescent="0.2">
      <c r="A80" s="115"/>
      <c r="B80" s="117" t="s">
        <v>115</v>
      </c>
      <c r="C80" s="190" t="s">
        <v>116</v>
      </c>
      <c r="D80" s="191"/>
      <c r="E80" s="191"/>
      <c r="F80" s="127" t="s">
        <v>25</v>
      </c>
      <c r="G80" s="128"/>
      <c r="H80" s="128"/>
      <c r="I80" s="189">
        <v>300000</v>
      </c>
      <c r="J80" s="189"/>
    </row>
    <row r="81" spans="1:10" ht="25.5" customHeight="1" x14ac:dyDescent="0.2">
      <c r="A81" s="115"/>
      <c r="B81" s="124" t="s">
        <v>117</v>
      </c>
      <c r="C81" s="193" t="s">
        <v>26</v>
      </c>
      <c r="D81" s="194"/>
      <c r="E81" s="194"/>
      <c r="F81" s="129" t="s">
        <v>117</v>
      </c>
      <c r="G81" s="130"/>
      <c r="H81" s="130"/>
      <c r="I81" s="192">
        <v>280000</v>
      </c>
      <c r="J81" s="192"/>
    </row>
    <row r="82" spans="1:10" ht="25.5" customHeight="1" x14ac:dyDescent="0.2">
      <c r="A82" s="116"/>
      <c r="B82" s="120" t="s">
        <v>1</v>
      </c>
      <c r="C82" s="120"/>
      <c r="D82" s="121"/>
      <c r="E82" s="121"/>
      <c r="F82" s="131"/>
      <c r="G82" s="132"/>
      <c r="H82" s="132"/>
      <c r="I82" s="188">
        <f>SUM(I47:I81)</f>
        <v>7605811.7800000021</v>
      </c>
      <c r="J82" s="188"/>
    </row>
    <row r="83" spans="1:10" x14ac:dyDescent="0.2">
      <c r="F83" s="89"/>
      <c r="G83" s="89"/>
      <c r="H83" s="89"/>
      <c r="I83" s="89"/>
      <c r="J83" s="89"/>
    </row>
    <row r="84" spans="1:10" x14ac:dyDescent="0.2">
      <c r="F84" s="89"/>
      <c r="G84" s="89"/>
      <c r="H84" s="89"/>
      <c r="I84" s="89"/>
      <c r="J84" s="89"/>
    </row>
    <row r="85" spans="1:10" x14ac:dyDescent="0.2">
      <c r="F85" s="89"/>
      <c r="G85" s="89"/>
      <c r="H85" s="89"/>
      <c r="I85" s="89"/>
      <c r="J85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7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73:J73"/>
    <mergeCell ref="C73:E73"/>
    <mergeCell ref="I74:J74"/>
    <mergeCell ref="C74:E74"/>
    <mergeCell ref="I75:J75"/>
    <mergeCell ref="C75:E75"/>
    <mergeCell ref="I70:J70"/>
    <mergeCell ref="C70:E70"/>
    <mergeCell ref="I71:J71"/>
    <mergeCell ref="C71:E71"/>
    <mergeCell ref="I72:J72"/>
    <mergeCell ref="C72:E72"/>
    <mergeCell ref="I82:J82"/>
    <mergeCell ref="I79:J79"/>
    <mergeCell ref="C79:E79"/>
    <mergeCell ref="I80:J80"/>
    <mergeCell ref="C80:E80"/>
    <mergeCell ref="I81:J81"/>
    <mergeCell ref="C81:E81"/>
    <mergeCell ref="I76:J76"/>
    <mergeCell ref="C76:E76"/>
    <mergeCell ref="I77:J77"/>
    <mergeCell ref="C77:E77"/>
    <mergeCell ref="I78:J78"/>
    <mergeCell ref="C78:E7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9" t="s">
        <v>6</v>
      </c>
      <c r="B1" s="229"/>
      <c r="C1" s="230"/>
      <c r="D1" s="229"/>
      <c r="E1" s="229"/>
      <c r="F1" s="229"/>
      <c r="G1" s="229"/>
    </row>
    <row r="2" spans="1:7" ht="24.95" customHeight="1" x14ac:dyDescent="0.2">
      <c r="A2" s="69" t="s">
        <v>41</v>
      </c>
      <c r="B2" s="68"/>
      <c r="C2" s="231"/>
      <c r="D2" s="231"/>
      <c r="E2" s="231"/>
      <c r="F2" s="231"/>
      <c r="G2" s="232"/>
    </row>
    <row r="3" spans="1:7" ht="24.95" hidden="1" customHeight="1" x14ac:dyDescent="0.2">
      <c r="A3" s="69" t="s">
        <v>7</v>
      </c>
      <c r="B3" s="68"/>
      <c r="C3" s="231"/>
      <c r="D3" s="231"/>
      <c r="E3" s="231"/>
      <c r="F3" s="231"/>
      <c r="G3" s="232"/>
    </row>
    <row r="4" spans="1:7" ht="24.95" hidden="1" customHeight="1" x14ac:dyDescent="0.2">
      <c r="A4" s="69" t="s">
        <v>8</v>
      </c>
      <c r="B4" s="68"/>
      <c r="C4" s="231"/>
      <c r="D4" s="231"/>
      <c r="E4" s="231"/>
      <c r="F4" s="231"/>
      <c r="G4" s="232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zoomScaleNormal="100" workbookViewId="0">
      <selection activeCell="F606" sqref="F606:G606"/>
    </sheetView>
  </sheetViews>
  <sheetFormatPr defaultRowHeight="12.75" outlineLevelRow="1" x14ac:dyDescent="0.2"/>
  <cols>
    <col min="1" max="1" width="4.28515625" customWidth="1"/>
    <col min="2" max="2" width="14.42578125" style="88" customWidth="1"/>
    <col min="3" max="3" width="38.28515625" style="8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38" t="s">
        <v>6</v>
      </c>
      <c r="B1" s="238"/>
      <c r="C1" s="238"/>
      <c r="D1" s="238"/>
      <c r="E1" s="238"/>
      <c r="F1" s="238"/>
      <c r="G1" s="238"/>
      <c r="AE1" t="s">
        <v>120</v>
      </c>
    </row>
    <row r="2" spans="1:60" ht="24.95" customHeight="1" x14ac:dyDescent="0.2">
      <c r="A2" s="137" t="s">
        <v>119</v>
      </c>
      <c r="B2" s="135"/>
      <c r="C2" s="239" t="s">
        <v>765</v>
      </c>
      <c r="D2" s="240"/>
      <c r="E2" s="240"/>
      <c r="F2" s="240"/>
      <c r="G2" s="241"/>
      <c r="AE2" t="s">
        <v>121</v>
      </c>
    </row>
    <row r="3" spans="1:60" ht="24.95" hidden="1" customHeight="1" x14ac:dyDescent="0.2">
      <c r="A3" s="138" t="s">
        <v>7</v>
      </c>
      <c r="B3" s="136"/>
      <c r="C3" s="242"/>
      <c r="D3" s="242"/>
      <c r="E3" s="242"/>
      <c r="F3" s="242"/>
      <c r="G3" s="243"/>
      <c r="AE3" t="s">
        <v>122</v>
      </c>
    </row>
    <row r="4" spans="1:60" ht="24.95" hidden="1" customHeight="1" x14ac:dyDescent="0.2">
      <c r="A4" s="138" t="s">
        <v>8</v>
      </c>
      <c r="B4" s="136"/>
      <c r="C4" s="244"/>
      <c r="D4" s="242"/>
      <c r="E4" s="242"/>
      <c r="F4" s="242"/>
      <c r="G4" s="243"/>
      <c r="AE4" t="s">
        <v>123</v>
      </c>
    </row>
    <row r="5" spans="1:60" hidden="1" x14ac:dyDescent="0.2">
      <c r="A5" s="139" t="s">
        <v>124</v>
      </c>
      <c r="B5" s="140"/>
      <c r="C5" s="140"/>
      <c r="D5" s="141"/>
      <c r="E5" s="142"/>
      <c r="F5" s="142"/>
      <c r="G5" s="143"/>
      <c r="AE5" t="s">
        <v>125</v>
      </c>
    </row>
    <row r="6" spans="1:60" x14ac:dyDescent="0.2">
      <c r="D6" s="11"/>
    </row>
    <row r="7" spans="1:60" ht="38.25" x14ac:dyDescent="0.2">
      <c r="A7" s="149" t="s">
        <v>126</v>
      </c>
      <c r="B7" s="150" t="s">
        <v>127</v>
      </c>
      <c r="C7" s="150" t="s">
        <v>128</v>
      </c>
      <c r="D7" s="163" t="s">
        <v>129</v>
      </c>
      <c r="E7" s="149" t="s">
        <v>130</v>
      </c>
      <c r="F7" s="144" t="s">
        <v>131</v>
      </c>
      <c r="G7" s="164" t="s">
        <v>28</v>
      </c>
      <c r="H7" s="165" t="s">
        <v>29</v>
      </c>
      <c r="I7" s="165" t="s">
        <v>132</v>
      </c>
      <c r="J7" s="165" t="s">
        <v>30</v>
      </c>
      <c r="K7" s="165" t="s">
        <v>133</v>
      </c>
      <c r="L7" s="165" t="s">
        <v>134</v>
      </c>
      <c r="M7" s="165" t="s">
        <v>135</v>
      </c>
      <c r="N7" s="165" t="s">
        <v>136</v>
      </c>
      <c r="O7" s="165" t="s">
        <v>137</v>
      </c>
      <c r="P7" s="165" t="s">
        <v>138</v>
      </c>
      <c r="Q7" s="165" t="s">
        <v>139</v>
      </c>
      <c r="R7" s="165" t="s">
        <v>140</v>
      </c>
      <c r="S7" s="165" t="s">
        <v>141</v>
      </c>
      <c r="T7" s="165" t="s">
        <v>142</v>
      </c>
      <c r="U7" s="151" t="s">
        <v>143</v>
      </c>
    </row>
    <row r="8" spans="1:60" collapsed="1" x14ac:dyDescent="0.2">
      <c r="A8" s="166" t="s">
        <v>144</v>
      </c>
      <c r="B8" s="167" t="s">
        <v>49</v>
      </c>
      <c r="C8" s="168" t="s">
        <v>50</v>
      </c>
      <c r="D8" s="169"/>
      <c r="E8" s="170"/>
      <c r="F8" s="158"/>
      <c r="G8" s="158">
        <f>SUMIF(AE9:AE18,"&lt;&gt;NOR",G9:G18)</f>
        <v>0</v>
      </c>
      <c r="H8" s="158"/>
      <c r="I8" s="158">
        <f>SUM(I9:I18)</f>
        <v>0</v>
      </c>
      <c r="J8" s="158"/>
      <c r="K8" s="158">
        <f>SUM(K9:K18)</f>
        <v>48479.03</v>
      </c>
      <c r="L8" s="158"/>
      <c r="M8" s="158">
        <f>SUM(M9:M18)</f>
        <v>0</v>
      </c>
      <c r="N8" s="158"/>
      <c r="O8" s="158">
        <f>SUM(O9:O18)</f>
        <v>0</v>
      </c>
      <c r="P8" s="158"/>
      <c r="Q8" s="158">
        <f>SUM(Q9:Q18)</f>
        <v>0</v>
      </c>
      <c r="R8" s="158"/>
      <c r="S8" s="158"/>
      <c r="T8" s="171"/>
      <c r="U8" s="158">
        <f>SUM(U9:U18)</f>
        <v>192.16</v>
      </c>
      <c r="V8" s="183"/>
      <c r="AE8" t="s">
        <v>145</v>
      </c>
    </row>
    <row r="9" spans="1:60" hidden="1" outlineLevel="1" x14ac:dyDescent="0.2">
      <c r="A9" s="146">
        <v>1</v>
      </c>
      <c r="B9" s="146" t="s">
        <v>146</v>
      </c>
      <c r="C9" s="177" t="s">
        <v>147</v>
      </c>
      <c r="D9" s="152" t="s">
        <v>148</v>
      </c>
      <c r="E9" s="155">
        <v>11.34</v>
      </c>
      <c r="F9" s="159"/>
      <c r="G9" s="159"/>
      <c r="H9" s="159">
        <v>0</v>
      </c>
      <c r="I9" s="159">
        <f>ROUND(E9*H9,2)</f>
        <v>0</v>
      </c>
      <c r="J9" s="159">
        <v>47.3</v>
      </c>
      <c r="K9" s="159">
        <f>ROUND(E9*J9,2)</f>
        <v>536.38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/>
      <c r="S9" s="159"/>
      <c r="T9" s="160">
        <v>9.2999999999999999E-2</v>
      </c>
      <c r="U9" s="159">
        <f>ROUND(E9*T9,2)</f>
        <v>1.05</v>
      </c>
      <c r="V9" s="184"/>
      <c r="W9" s="145"/>
      <c r="X9" s="145"/>
      <c r="Y9" s="145"/>
      <c r="Z9" s="145"/>
      <c r="AA9" s="145"/>
      <c r="AB9" s="145"/>
      <c r="AC9" s="145"/>
      <c r="AD9" s="145"/>
      <c r="AE9" s="145" t="s">
        <v>149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hidden="1" outlineLevel="1" x14ac:dyDescent="0.2">
      <c r="A10" s="146"/>
      <c r="B10" s="146"/>
      <c r="C10" s="178" t="s">
        <v>150</v>
      </c>
      <c r="D10" s="153"/>
      <c r="E10" s="156">
        <v>11.34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60"/>
      <c r="U10" s="159"/>
      <c r="V10" s="184"/>
      <c r="W10" s="145"/>
      <c r="X10" s="145"/>
      <c r="Y10" s="145"/>
      <c r="Z10" s="145"/>
      <c r="AA10" s="145"/>
      <c r="AB10" s="145"/>
      <c r="AC10" s="145"/>
      <c r="AD10" s="145"/>
      <c r="AE10" s="145" t="s">
        <v>151</v>
      </c>
      <c r="AF10" s="145">
        <v>0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hidden="1" outlineLevel="1" x14ac:dyDescent="0.2">
      <c r="A11" s="146">
        <v>2</v>
      </c>
      <c r="B11" s="146" t="s">
        <v>152</v>
      </c>
      <c r="C11" s="177" t="s">
        <v>153</v>
      </c>
      <c r="D11" s="152" t="s">
        <v>148</v>
      </c>
      <c r="E11" s="155">
        <v>18.976500000000001</v>
      </c>
      <c r="F11" s="159"/>
      <c r="G11" s="159"/>
      <c r="H11" s="159">
        <v>0</v>
      </c>
      <c r="I11" s="159">
        <f>ROUND(E11*H11,2)</f>
        <v>0</v>
      </c>
      <c r="J11" s="159">
        <v>182.5</v>
      </c>
      <c r="K11" s="159">
        <f>ROUND(E11*J11,2)</f>
        <v>3463.21</v>
      </c>
      <c r="L11" s="159">
        <v>21</v>
      </c>
      <c r="M11" s="159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59"/>
      <c r="S11" s="159"/>
      <c r="T11" s="160">
        <v>0.2</v>
      </c>
      <c r="U11" s="159">
        <f>ROUND(E11*T11,2)</f>
        <v>3.8</v>
      </c>
      <c r="V11" s="184"/>
      <c r="W11" s="145"/>
      <c r="X11" s="145"/>
      <c r="Y11" s="145"/>
      <c r="Z11" s="145"/>
      <c r="AA11" s="145"/>
      <c r="AB11" s="145"/>
      <c r="AC11" s="145"/>
      <c r="AD11" s="145"/>
      <c r="AE11" s="145" t="s">
        <v>149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hidden="1" outlineLevel="1" x14ac:dyDescent="0.2">
      <c r="A12" s="146">
        <v>3</v>
      </c>
      <c r="B12" s="146" t="s">
        <v>154</v>
      </c>
      <c r="C12" s="177" t="s">
        <v>155</v>
      </c>
      <c r="D12" s="152" t="s">
        <v>148</v>
      </c>
      <c r="E12" s="155">
        <v>18.976500000000001</v>
      </c>
      <c r="F12" s="159"/>
      <c r="G12" s="159"/>
      <c r="H12" s="159">
        <v>0</v>
      </c>
      <c r="I12" s="159">
        <f>ROUND(E12*H12,2)</f>
        <v>0</v>
      </c>
      <c r="J12" s="159">
        <v>23.5</v>
      </c>
      <c r="K12" s="159">
        <f>ROUND(E12*J12,2)</f>
        <v>445.95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59"/>
      <c r="S12" s="159"/>
      <c r="T12" s="160">
        <v>8.4000000000000005E-2</v>
      </c>
      <c r="U12" s="159">
        <f>ROUND(E12*T12,2)</f>
        <v>1.59</v>
      </c>
      <c r="V12" s="184"/>
      <c r="W12" s="145"/>
      <c r="X12" s="145"/>
      <c r="Y12" s="145"/>
      <c r="Z12" s="145"/>
      <c r="AA12" s="145"/>
      <c r="AB12" s="145"/>
      <c r="AC12" s="145"/>
      <c r="AD12" s="145"/>
      <c r="AE12" s="145" t="s">
        <v>149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hidden="1" outlineLevel="1" x14ac:dyDescent="0.2">
      <c r="A13" s="146">
        <v>4</v>
      </c>
      <c r="B13" s="146" t="s">
        <v>156</v>
      </c>
      <c r="C13" s="177" t="s">
        <v>157</v>
      </c>
      <c r="D13" s="152" t="s">
        <v>148</v>
      </c>
      <c r="E13" s="155">
        <v>18.976500000000001</v>
      </c>
      <c r="F13" s="159"/>
      <c r="G13" s="159"/>
      <c r="H13" s="159">
        <v>0</v>
      </c>
      <c r="I13" s="159">
        <f>ROUND(E13*H13,2)</f>
        <v>0</v>
      </c>
      <c r="J13" s="159">
        <v>34</v>
      </c>
      <c r="K13" s="159">
        <f>ROUND(E13*J13,2)</f>
        <v>645.20000000000005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</v>
      </c>
      <c r="Q13" s="159">
        <f>ROUND(E13*P13,2)</f>
        <v>0</v>
      </c>
      <c r="R13" s="159"/>
      <c r="S13" s="159"/>
      <c r="T13" s="160">
        <v>7.3999999999999996E-2</v>
      </c>
      <c r="U13" s="159">
        <f>ROUND(E13*T13,2)</f>
        <v>1.4</v>
      </c>
      <c r="V13" s="184"/>
      <c r="W13" s="145"/>
      <c r="X13" s="145"/>
      <c r="Y13" s="145"/>
      <c r="Z13" s="145"/>
      <c r="AA13" s="145"/>
      <c r="AB13" s="145"/>
      <c r="AC13" s="145"/>
      <c r="AD13" s="145"/>
      <c r="AE13" s="145" t="s">
        <v>149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ht="22.5" hidden="1" outlineLevel="1" x14ac:dyDescent="0.2">
      <c r="A14" s="146"/>
      <c r="B14" s="146"/>
      <c r="C14" s="233" t="s">
        <v>158</v>
      </c>
      <c r="D14" s="234"/>
      <c r="E14" s="235"/>
      <c r="F14" s="236"/>
      <c r="G14" s="237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60"/>
      <c r="U14" s="159"/>
      <c r="V14" s="184"/>
      <c r="W14" s="145"/>
      <c r="X14" s="145"/>
      <c r="Y14" s="145"/>
      <c r="Z14" s="145"/>
      <c r="AA14" s="145"/>
      <c r="AB14" s="145"/>
      <c r="AC14" s="145"/>
      <c r="AD14" s="145"/>
      <c r="AE14" s="145" t="s">
        <v>159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8" t="str">
        <f>C14</f>
        <v>Předpokladem je, že zemina zůstane uložena na pozemku. Odvoz zeminy na skládku se musí dopočítat.</v>
      </c>
      <c r="BB14" s="145"/>
      <c r="BC14" s="145"/>
      <c r="BD14" s="145"/>
      <c r="BE14" s="145"/>
      <c r="BF14" s="145"/>
      <c r="BG14" s="145"/>
      <c r="BH14" s="145"/>
    </row>
    <row r="15" spans="1:60" ht="22.5" hidden="1" outlineLevel="1" x14ac:dyDescent="0.2">
      <c r="A15" s="146">
        <v>5</v>
      </c>
      <c r="B15" s="146" t="s">
        <v>160</v>
      </c>
      <c r="C15" s="177" t="s">
        <v>161</v>
      </c>
      <c r="D15" s="152" t="s">
        <v>148</v>
      </c>
      <c r="E15" s="155">
        <v>38.464799999999997</v>
      </c>
      <c r="F15" s="159"/>
      <c r="G15" s="159"/>
      <c r="H15" s="159">
        <v>0</v>
      </c>
      <c r="I15" s="159">
        <f>ROUND(E15*H15,2)</f>
        <v>0</v>
      </c>
      <c r="J15" s="159">
        <v>1128</v>
      </c>
      <c r="K15" s="159">
        <f>ROUND(E15*J15,2)</f>
        <v>43388.29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</v>
      </c>
      <c r="Q15" s="159">
        <f>ROUND(E15*P15,2)</f>
        <v>0</v>
      </c>
      <c r="R15" s="159"/>
      <c r="S15" s="159"/>
      <c r="T15" s="160">
        <v>4.7919999999999998</v>
      </c>
      <c r="U15" s="159">
        <f>ROUND(E15*T15,2)</f>
        <v>184.32</v>
      </c>
      <c r="V15" s="184"/>
      <c r="W15" s="145"/>
      <c r="X15" s="145"/>
      <c r="Y15" s="145"/>
      <c r="Z15" s="145"/>
      <c r="AA15" s="145"/>
      <c r="AB15" s="145"/>
      <c r="AC15" s="145"/>
      <c r="AD15" s="145"/>
      <c r="AE15" s="145" t="s">
        <v>162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hidden="1" outlineLevel="1" x14ac:dyDescent="0.2">
      <c r="A16" s="146"/>
      <c r="B16" s="146"/>
      <c r="C16" s="178" t="s">
        <v>163</v>
      </c>
      <c r="D16" s="153"/>
      <c r="E16" s="156">
        <v>7.1807999999999996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60"/>
      <c r="U16" s="159"/>
      <c r="V16" s="184"/>
      <c r="W16" s="145"/>
      <c r="X16" s="145"/>
      <c r="Y16" s="145"/>
      <c r="Z16" s="145"/>
      <c r="AA16" s="145"/>
      <c r="AB16" s="145"/>
      <c r="AC16" s="145"/>
      <c r="AD16" s="145"/>
      <c r="AE16" s="145" t="s">
        <v>151</v>
      </c>
      <c r="AF16" s="145">
        <v>0</v>
      </c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hidden="1" outlineLevel="1" x14ac:dyDescent="0.2">
      <c r="A17" s="146"/>
      <c r="B17" s="146"/>
      <c r="C17" s="178" t="s">
        <v>164</v>
      </c>
      <c r="D17" s="153"/>
      <c r="E17" s="156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60"/>
      <c r="U17" s="159"/>
      <c r="V17" s="184"/>
      <c r="W17" s="145"/>
      <c r="X17" s="145"/>
      <c r="Y17" s="145"/>
      <c r="Z17" s="145"/>
      <c r="AA17" s="145"/>
      <c r="AB17" s="145"/>
      <c r="AC17" s="145"/>
      <c r="AD17" s="145"/>
      <c r="AE17" s="145" t="s">
        <v>151</v>
      </c>
      <c r="AF17" s="145">
        <v>0</v>
      </c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idden="1" outlineLevel="1" x14ac:dyDescent="0.2">
      <c r="A18" s="146"/>
      <c r="B18" s="146"/>
      <c r="C18" s="178" t="s">
        <v>165</v>
      </c>
      <c r="D18" s="153"/>
      <c r="E18" s="156">
        <v>31.283999999999999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60"/>
      <c r="U18" s="159"/>
      <c r="V18" s="184"/>
      <c r="W18" s="145"/>
      <c r="X18" s="145"/>
      <c r="Y18" s="145"/>
      <c r="Z18" s="145"/>
      <c r="AA18" s="145"/>
      <c r="AB18" s="145"/>
      <c r="AC18" s="145"/>
      <c r="AD18" s="145"/>
      <c r="AE18" s="145" t="s">
        <v>151</v>
      </c>
      <c r="AF18" s="145">
        <v>0</v>
      </c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collapsed="1" x14ac:dyDescent="0.2">
      <c r="A19" s="147" t="s">
        <v>144</v>
      </c>
      <c r="B19" s="147" t="s">
        <v>51</v>
      </c>
      <c r="C19" s="179" t="s">
        <v>52</v>
      </c>
      <c r="D19" s="154"/>
      <c r="E19" s="157"/>
      <c r="F19" s="161"/>
      <c r="G19" s="161">
        <f>SUMIF(AE20:AE42,"&lt;&gt;NOR",G20:G42)</f>
        <v>0</v>
      </c>
      <c r="H19" s="161"/>
      <c r="I19" s="161">
        <f>SUM(I20:I42)</f>
        <v>152147.11000000002</v>
      </c>
      <c r="J19" s="161"/>
      <c r="K19" s="161">
        <f>SUM(K20:K42)</f>
        <v>54380.08</v>
      </c>
      <c r="L19" s="161"/>
      <c r="M19" s="161">
        <f>SUM(M20:M42)</f>
        <v>0</v>
      </c>
      <c r="N19" s="161"/>
      <c r="O19" s="161">
        <f>SUM(O20:O42)</f>
        <v>172.72</v>
      </c>
      <c r="P19" s="161"/>
      <c r="Q19" s="161">
        <f>SUM(Q20:Q42)</f>
        <v>0</v>
      </c>
      <c r="R19" s="161"/>
      <c r="S19" s="161"/>
      <c r="T19" s="162"/>
      <c r="U19" s="161">
        <f>SUM(U20:U42)</f>
        <v>624.5100000000001</v>
      </c>
      <c r="V19" s="183"/>
      <c r="AE19" t="s">
        <v>145</v>
      </c>
    </row>
    <row r="20" spans="1:60" hidden="1" outlineLevel="1" x14ac:dyDescent="0.2">
      <c r="A20" s="146">
        <v>6</v>
      </c>
      <c r="B20" s="146" t="s">
        <v>166</v>
      </c>
      <c r="C20" s="177" t="s">
        <v>167</v>
      </c>
      <c r="D20" s="152" t="s">
        <v>148</v>
      </c>
      <c r="E20" s="155">
        <v>9.8744999999999994</v>
      </c>
      <c r="F20" s="159"/>
      <c r="G20" s="159"/>
      <c r="H20" s="159">
        <v>646.29999999999995</v>
      </c>
      <c r="I20" s="159">
        <f>ROUND(E20*H20,2)</f>
        <v>6381.89</v>
      </c>
      <c r="J20" s="159">
        <v>334.70000000000005</v>
      </c>
      <c r="K20" s="159">
        <f>ROUND(E20*J20,2)</f>
        <v>3305</v>
      </c>
      <c r="L20" s="159">
        <v>21</v>
      </c>
      <c r="M20" s="159">
        <f>G20*(1+L20/100)</f>
        <v>0</v>
      </c>
      <c r="N20" s="159">
        <v>1.9397</v>
      </c>
      <c r="O20" s="159">
        <f>ROUND(E20*N20,2)</f>
        <v>19.149999999999999</v>
      </c>
      <c r="P20" s="159">
        <v>0</v>
      </c>
      <c r="Q20" s="159">
        <f>ROUND(E20*P20,2)</f>
        <v>0</v>
      </c>
      <c r="R20" s="159"/>
      <c r="S20" s="159"/>
      <c r="T20" s="160">
        <v>0.96499999999999997</v>
      </c>
      <c r="U20" s="159">
        <f>ROUND(E20*T20,2)</f>
        <v>9.5299999999999994</v>
      </c>
      <c r="V20" s="184"/>
      <c r="W20" s="145"/>
      <c r="X20" s="145"/>
      <c r="Y20" s="145"/>
      <c r="Z20" s="145"/>
      <c r="AA20" s="145"/>
      <c r="AB20" s="145"/>
      <c r="AC20" s="145"/>
      <c r="AD20" s="145"/>
      <c r="AE20" s="145" t="s">
        <v>149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idden="1" outlineLevel="1" x14ac:dyDescent="0.2">
      <c r="A21" s="146"/>
      <c r="B21" s="146"/>
      <c r="C21" s="178" t="s">
        <v>168</v>
      </c>
      <c r="D21" s="153"/>
      <c r="E21" s="156">
        <v>5.6384999999999996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60"/>
      <c r="U21" s="159"/>
      <c r="V21" s="184"/>
      <c r="W21" s="145"/>
      <c r="X21" s="145"/>
      <c r="Y21" s="145"/>
      <c r="Z21" s="145"/>
      <c r="AA21" s="145"/>
      <c r="AB21" s="145"/>
      <c r="AC21" s="145"/>
      <c r="AD21" s="145"/>
      <c r="AE21" s="145" t="s">
        <v>151</v>
      </c>
      <c r="AF21" s="145">
        <v>0</v>
      </c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hidden="1" outlineLevel="1" x14ac:dyDescent="0.2">
      <c r="A22" s="146"/>
      <c r="B22" s="146"/>
      <c r="C22" s="178" t="s">
        <v>169</v>
      </c>
      <c r="D22" s="153"/>
      <c r="E22" s="156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60"/>
      <c r="U22" s="159"/>
      <c r="V22" s="184"/>
      <c r="W22" s="145"/>
      <c r="X22" s="145"/>
      <c r="Y22" s="145"/>
      <c r="Z22" s="145"/>
      <c r="AA22" s="145"/>
      <c r="AB22" s="145"/>
      <c r="AC22" s="145"/>
      <c r="AD22" s="145"/>
      <c r="AE22" s="145" t="s">
        <v>151</v>
      </c>
      <c r="AF22" s="145">
        <v>0</v>
      </c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idden="1" outlineLevel="1" x14ac:dyDescent="0.2">
      <c r="A23" s="146"/>
      <c r="B23" s="146"/>
      <c r="C23" s="178" t="s">
        <v>170</v>
      </c>
      <c r="D23" s="153"/>
      <c r="E23" s="156">
        <v>3.6360000000000001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60"/>
      <c r="U23" s="159"/>
      <c r="V23" s="184"/>
      <c r="W23" s="145"/>
      <c r="X23" s="145"/>
      <c r="Y23" s="145"/>
      <c r="Z23" s="145"/>
      <c r="AA23" s="145"/>
      <c r="AB23" s="145"/>
      <c r="AC23" s="145"/>
      <c r="AD23" s="145"/>
      <c r="AE23" s="145" t="s">
        <v>151</v>
      </c>
      <c r="AF23" s="145">
        <v>0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hidden="1" outlineLevel="1" x14ac:dyDescent="0.2">
      <c r="A24" s="146"/>
      <c r="B24" s="146"/>
      <c r="C24" s="178" t="s">
        <v>171</v>
      </c>
      <c r="D24" s="153"/>
      <c r="E24" s="156">
        <v>0.6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60"/>
      <c r="U24" s="159"/>
      <c r="V24" s="184"/>
      <c r="W24" s="145"/>
      <c r="X24" s="145"/>
      <c r="Y24" s="145"/>
      <c r="Z24" s="145"/>
      <c r="AA24" s="145"/>
      <c r="AB24" s="145"/>
      <c r="AC24" s="145"/>
      <c r="AD24" s="145"/>
      <c r="AE24" s="145" t="s">
        <v>151</v>
      </c>
      <c r="AF24" s="145">
        <v>0</v>
      </c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hidden="1" outlineLevel="1" x14ac:dyDescent="0.2">
      <c r="A25" s="146">
        <v>7</v>
      </c>
      <c r="B25" s="146" t="s">
        <v>172</v>
      </c>
      <c r="C25" s="177" t="s">
        <v>173</v>
      </c>
      <c r="D25" s="152" t="s">
        <v>148</v>
      </c>
      <c r="E25" s="155">
        <v>5.6384999999999996</v>
      </c>
      <c r="F25" s="159"/>
      <c r="G25" s="159"/>
      <c r="H25" s="159">
        <v>2109.14</v>
      </c>
      <c r="I25" s="159">
        <f>ROUND(E25*H25,2)</f>
        <v>11892.39</v>
      </c>
      <c r="J25" s="159">
        <v>205.86000000000013</v>
      </c>
      <c r="K25" s="159">
        <f>ROUND(E25*J25,2)</f>
        <v>1160.74</v>
      </c>
      <c r="L25" s="159">
        <v>21</v>
      </c>
      <c r="M25" s="159">
        <f>G25*(1+L25/100)</f>
        <v>0</v>
      </c>
      <c r="N25" s="159">
        <v>2.5249999999999999</v>
      </c>
      <c r="O25" s="159">
        <f>ROUND(E25*N25,2)</f>
        <v>14.24</v>
      </c>
      <c r="P25" s="159">
        <v>0</v>
      </c>
      <c r="Q25" s="159">
        <f>ROUND(E25*P25,2)</f>
        <v>0</v>
      </c>
      <c r="R25" s="159"/>
      <c r="S25" s="159"/>
      <c r="T25" s="160">
        <v>0.48</v>
      </c>
      <c r="U25" s="159">
        <f>ROUND(E25*T25,2)</f>
        <v>2.71</v>
      </c>
      <c r="V25" s="184"/>
      <c r="W25" s="145"/>
      <c r="X25" s="145"/>
      <c r="Y25" s="145"/>
      <c r="Z25" s="145"/>
      <c r="AA25" s="145"/>
      <c r="AB25" s="145"/>
      <c r="AC25" s="145"/>
      <c r="AD25" s="145"/>
      <c r="AE25" s="145" t="s">
        <v>149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hidden="1" outlineLevel="1" x14ac:dyDescent="0.2">
      <c r="A26" s="146"/>
      <c r="B26" s="146"/>
      <c r="C26" s="178" t="s">
        <v>174</v>
      </c>
      <c r="D26" s="153"/>
      <c r="E26" s="156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60"/>
      <c r="U26" s="159"/>
      <c r="V26" s="184"/>
      <c r="W26" s="145"/>
      <c r="X26" s="145"/>
      <c r="Y26" s="145"/>
      <c r="Z26" s="145"/>
      <c r="AA26" s="145"/>
      <c r="AB26" s="145"/>
      <c r="AC26" s="145"/>
      <c r="AD26" s="145"/>
      <c r="AE26" s="145" t="s">
        <v>151</v>
      </c>
      <c r="AF26" s="145">
        <v>0</v>
      </c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hidden="1" outlineLevel="1" x14ac:dyDescent="0.2">
      <c r="A27" s="146"/>
      <c r="B27" s="146"/>
      <c r="C27" s="178" t="s">
        <v>168</v>
      </c>
      <c r="D27" s="153"/>
      <c r="E27" s="156">
        <v>5.6384999999999996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60"/>
      <c r="U27" s="159"/>
      <c r="V27" s="184"/>
      <c r="W27" s="145"/>
      <c r="X27" s="145"/>
      <c r="Y27" s="145"/>
      <c r="Z27" s="145"/>
      <c r="AA27" s="145"/>
      <c r="AB27" s="145"/>
      <c r="AC27" s="145"/>
      <c r="AD27" s="145"/>
      <c r="AE27" s="145" t="s">
        <v>151</v>
      </c>
      <c r="AF27" s="145">
        <v>0</v>
      </c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hidden="1" outlineLevel="1" x14ac:dyDescent="0.2">
      <c r="A28" s="146"/>
      <c r="B28" s="146"/>
      <c r="C28" s="178" t="s">
        <v>169</v>
      </c>
      <c r="D28" s="153"/>
      <c r="E28" s="156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60"/>
      <c r="U28" s="159"/>
      <c r="V28" s="184"/>
      <c r="W28" s="145"/>
      <c r="X28" s="145"/>
      <c r="Y28" s="145"/>
      <c r="Z28" s="145"/>
      <c r="AA28" s="145"/>
      <c r="AB28" s="145"/>
      <c r="AC28" s="145"/>
      <c r="AD28" s="145"/>
      <c r="AE28" s="145" t="s">
        <v>151</v>
      </c>
      <c r="AF28" s="145">
        <v>0</v>
      </c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hidden="1" outlineLevel="1" x14ac:dyDescent="0.2">
      <c r="A29" s="146"/>
      <c r="B29" s="146"/>
      <c r="C29" s="178" t="s">
        <v>169</v>
      </c>
      <c r="D29" s="153"/>
      <c r="E29" s="156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60"/>
      <c r="U29" s="159"/>
      <c r="V29" s="184"/>
      <c r="W29" s="145"/>
      <c r="X29" s="145"/>
      <c r="Y29" s="145"/>
      <c r="Z29" s="145"/>
      <c r="AA29" s="145"/>
      <c r="AB29" s="145"/>
      <c r="AC29" s="145"/>
      <c r="AD29" s="145"/>
      <c r="AE29" s="145" t="s">
        <v>151</v>
      </c>
      <c r="AF29" s="145">
        <v>0</v>
      </c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ht="22.5" hidden="1" outlineLevel="1" x14ac:dyDescent="0.2">
      <c r="A30" s="146">
        <v>8</v>
      </c>
      <c r="B30" s="146" t="s">
        <v>175</v>
      </c>
      <c r="C30" s="177" t="s">
        <v>176</v>
      </c>
      <c r="D30" s="152" t="s">
        <v>177</v>
      </c>
      <c r="E30" s="155">
        <v>0.71199999999999997</v>
      </c>
      <c r="F30" s="159"/>
      <c r="G30" s="159"/>
      <c r="H30" s="159">
        <v>25867.42</v>
      </c>
      <c r="I30" s="159">
        <f>ROUND(E30*H30,2)</f>
        <v>18417.599999999999</v>
      </c>
      <c r="J30" s="159">
        <v>4622.5800000000017</v>
      </c>
      <c r="K30" s="159">
        <f>ROUND(E30*J30,2)</f>
        <v>3291.28</v>
      </c>
      <c r="L30" s="159">
        <v>21</v>
      </c>
      <c r="M30" s="159">
        <f>G30*(1+L30/100)</f>
        <v>0</v>
      </c>
      <c r="N30" s="159">
        <v>1.0570200000000001</v>
      </c>
      <c r="O30" s="159">
        <f>ROUND(E30*N30,2)</f>
        <v>0.75</v>
      </c>
      <c r="P30" s="159">
        <v>0</v>
      </c>
      <c r="Q30" s="159">
        <f>ROUND(E30*P30,2)</f>
        <v>0</v>
      </c>
      <c r="R30" s="159"/>
      <c r="S30" s="159"/>
      <c r="T30" s="160">
        <v>15.231</v>
      </c>
      <c r="U30" s="159">
        <f>ROUND(E30*T30,2)</f>
        <v>10.84</v>
      </c>
      <c r="V30" s="184"/>
      <c r="W30" s="145"/>
      <c r="X30" s="145"/>
      <c r="Y30" s="145"/>
      <c r="Z30" s="145"/>
      <c r="AA30" s="145"/>
      <c r="AB30" s="145"/>
      <c r="AC30" s="145"/>
      <c r="AD30" s="145"/>
      <c r="AE30" s="145" t="s">
        <v>149</v>
      </c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ht="22.5" hidden="1" outlineLevel="1" x14ac:dyDescent="0.2">
      <c r="A31" s="146">
        <v>9</v>
      </c>
      <c r="B31" s="146" t="s">
        <v>178</v>
      </c>
      <c r="C31" s="177" t="s">
        <v>179</v>
      </c>
      <c r="D31" s="152" t="s">
        <v>180</v>
      </c>
      <c r="E31" s="155">
        <v>2.1549999999999998</v>
      </c>
      <c r="F31" s="159"/>
      <c r="G31" s="159"/>
      <c r="H31" s="159">
        <v>358.21</v>
      </c>
      <c r="I31" s="159">
        <f>ROUND(E31*H31,2)</f>
        <v>771.94</v>
      </c>
      <c r="J31" s="159">
        <v>132.29000000000002</v>
      </c>
      <c r="K31" s="159">
        <f>ROUND(E31*J31,2)</f>
        <v>285.08</v>
      </c>
      <c r="L31" s="159">
        <v>21</v>
      </c>
      <c r="M31" s="159">
        <f>G31*(1+L31/100)</f>
        <v>0</v>
      </c>
      <c r="N31" s="159">
        <v>3.6400000000000002E-2</v>
      </c>
      <c r="O31" s="159">
        <f>ROUND(E31*N31,2)</f>
        <v>0.08</v>
      </c>
      <c r="P31" s="159">
        <v>0</v>
      </c>
      <c r="Q31" s="159">
        <f>ROUND(E31*P31,2)</f>
        <v>0</v>
      </c>
      <c r="R31" s="159"/>
      <c r="S31" s="159"/>
      <c r="T31" s="160">
        <v>0.52700000000000002</v>
      </c>
      <c r="U31" s="159">
        <f>ROUND(E31*T31,2)</f>
        <v>1.1399999999999999</v>
      </c>
      <c r="V31" s="184"/>
      <c r="W31" s="145"/>
      <c r="X31" s="145"/>
      <c r="Y31" s="145"/>
      <c r="Z31" s="145"/>
      <c r="AA31" s="145"/>
      <c r="AB31" s="145"/>
      <c r="AC31" s="145"/>
      <c r="AD31" s="145"/>
      <c r="AE31" s="145" t="s">
        <v>149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hidden="1" outlineLevel="1" x14ac:dyDescent="0.2">
      <c r="A32" s="146"/>
      <c r="B32" s="146"/>
      <c r="C32" s="178" t="s">
        <v>174</v>
      </c>
      <c r="D32" s="153"/>
      <c r="E32" s="156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60"/>
      <c r="U32" s="159"/>
      <c r="V32" s="184"/>
      <c r="W32" s="145"/>
      <c r="X32" s="145"/>
      <c r="Y32" s="145"/>
      <c r="Z32" s="145"/>
      <c r="AA32" s="145"/>
      <c r="AB32" s="145"/>
      <c r="AC32" s="145"/>
      <c r="AD32" s="145"/>
      <c r="AE32" s="145" t="s">
        <v>151</v>
      </c>
      <c r="AF32" s="145">
        <v>0</v>
      </c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hidden="1" outlineLevel="1" x14ac:dyDescent="0.2">
      <c r="A33" s="146"/>
      <c r="B33" s="146"/>
      <c r="C33" s="178" t="s">
        <v>181</v>
      </c>
      <c r="D33" s="153"/>
      <c r="E33" s="156">
        <v>2.1549999999999998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60"/>
      <c r="U33" s="159"/>
      <c r="V33" s="184"/>
      <c r="W33" s="145"/>
      <c r="X33" s="145"/>
      <c r="Y33" s="145"/>
      <c r="Z33" s="145"/>
      <c r="AA33" s="145"/>
      <c r="AB33" s="145"/>
      <c r="AC33" s="145"/>
      <c r="AD33" s="145"/>
      <c r="AE33" s="145" t="s">
        <v>151</v>
      </c>
      <c r="AF33" s="145">
        <v>0</v>
      </c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hidden="1" outlineLevel="1" x14ac:dyDescent="0.2">
      <c r="A34" s="146">
        <v>10</v>
      </c>
      <c r="B34" s="146" t="s">
        <v>182</v>
      </c>
      <c r="C34" s="177" t="s">
        <v>183</v>
      </c>
      <c r="D34" s="152" t="s">
        <v>180</v>
      </c>
      <c r="E34" s="155">
        <v>2.1549999999999998</v>
      </c>
      <c r="F34" s="159"/>
      <c r="G34" s="159"/>
      <c r="H34" s="159">
        <v>0</v>
      </c>
      <c r="I34" s="159">
        <f>ROUND(E34*H34,2)</f>
        <v>0</v>
      </c>
      <c r="J34" s="159">
        <v>79.400000000000006</v>
      </c>
      <c r="K34" s="159">
        <f>ROUND(E34*J34,2)</f>
        <v>171.11</v>
      </c>
      <c r="L34" s="159">
        <v>21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/>
      <c r="S34" s="159"/>
      <c r="T34" s="160">
        <v>0.32</v>
      </c>
      <c r="U34" s="159">
        <f>ROUND(E34*T34,2)</f>
        <v>0.69</v>
      </c>
      <c r="V34" s="184"/>
      <c r="W34" s="145"/>
      <c r="X34" s="145"/>
      <c r="Y34" s="145"/>
      <c r="Z34" s="145"/>
      <c r="AA34" s="145"/>
      <c r="AB34" s="145"/>
      <c r="AC34" s="145"/>
      <c r="AD34" s="145"/>
      <c r="AE34" s="145" t="s">
        <v>149</v>
      </c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ht="22.5" hidden="1" outlineLevel="1" x14ac:dyDescent="0.2">
      <c r="A35" s="146">
        <v>11</v>
      </c>
      <c r="B35" s="146" t="s">
        <v>184</v>
      </c>
      <c r="C35" s="177" t="s">
        <v>185</v>
      </c>
      <c r="D35" s="152" t="s">
        <v>148</v>
      </c>
      <c r="E35" s="155">
        <v>51.700499999999998</v>
      </c>
      <c r="F35" s="159"/>
      <c r="G35" s="159"/>
      <c r="H35" s="159">
        <v>2114.4899999999998</v>
      </c>
      <c r="I35" s="159">
        <f>ROUND(E35*H35,2)</f>
        <v>109320.19</v>
      </c>
      <c r="J35" s="159">
        <v>205.51000000000022</v>
      </c>
      <c r="K35" s="159">
        <f>ROUND(E35*J35,2)</f>
        <v>10624.97</v>
      </c>
      <c r="L35" s="159">
        <v>21</v>
      </c>
      <c r="M35" s="159">
        <f>G35*(1+L35/100)</f>
        <v>0</v>
      </c>
      <c r="N35" s="159">
        <v>2.5249999999999999</v>
      </c>
      <c r="O35" s="159">
        <f>ROUND(E35*N35,2)</f>
        <v>130.54</v>
      </c>
      <c r="P35" s="159">
        <v>0</v>
      </c>
      <c r="Q35" s="159">
        <f>ROUND(E35*P35,2)</f>
        <v>0</v>
      </c>
      <c r="R35" s="159"/>
      <c r="S35" s="159"/>
      <c r="T35" s="160">
        <v>0.47699999999999998</v>
      </c>
      <c r="U35" s="159">
        <f>ROUND(E35*T35,2)</f>
        <v>24.66</v>
      </c>
      <c r="V35" s="184"/>
      <c r="W35" s="145"/>
      <c r="X35" s="145"/>
      <c r="Y35" s="145"/>
      <c r="Z35" s="145"/>
      <c r="AA35" s="145"/>
      <c r="AB35" s="145"/>
      <c r="AC35" s="145"/>
      <c r="AD35" s="145"/>
      <c r="AE35" s="145" t="s">
        <v>149</v>
      </c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hidden="1" outlineLevel="1" x14ac:dyDescent="0.2">
      <c r="A36" s="146"/>
      <c r="B36" s="146"/>
      <c r="C36" s="178" t="s">
        <v>186</v>
      </c>
      <c r="D36" s="153"/>
      <c r="E36" s="156">
        <v>13.576499999999999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60"/>
      <c r="U36" s="159"/>
      <c r="V36" s="184"/>
      <c r="W36" s="145"/>
      <c r="X36" s="145"/>
      <c r="Y36" s="145"/>
      <c r="Z36" s="145"/>
      <c r="AA36" s="145"/>
      <c r="AB36" s="145"/>
      <c r="AC36" s="145"/>
      <c r="AD36" s="145"/>
      <c r="AE36" s="145" t="s">
        <v>151</v>
      </c>
      <c r="AF36" s="145">
        <v>0</v>
      </c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hidden="1" outlineLevel="1" x14ac:dyDescent="0.2">
      <c r="A37" s="146"/>
      <c r="B37" s="146"/>
      <c r="C37" s="178" t="s">
        <v>187</v>
      </c>
      <c r="D37" s="153"/>
      <c r="E37" s="156">
        <v>5.4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60"/>
      <c r="U37" s="159"/>
      <c r="V37" s="184"/>
      <c r="W37" s="145"/>
      <c r="X37" s="145"/>
      <c r="Y37" s="145"/>
      <c r="Z37" s="145"/>
      <c r="AA37" s="145"/>
      <c r="AB37" s="145"/>
      <c r="AC37" s="145"/>
      <c r="AD37" s="145"/>
      <c r="AE37" s="145" t="s">
        <v>151</v>
      </c>
      <c r="AF37" s="145">
        <v>0</v>
      </c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hidden="1" outlineLevel="1" x14ac:dyDescent="0.2">
      <c r="A38" s="146"/>
      <c r="B38" s="146"/>
      <c r="C38" s="178" t="s">
        <v>169</v>
      </c>
      <c r="D38" s="153"/>
      <c r="E38" s="156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60"/>
      <c r="U38" s="159"/>
      <c r="V38" s="184"/>
      <c r="W38" s="145"/>
      <c r="X38" s="145"/>
      <c r="Y38" s="145"/>
      <c r="Z38" s="145"/>
      <c r="AA38" s="145"/>
      <c r="AB38" s="145"/>
      <c r="AC38" s="145"/>
      <c r="AD38" s="145"/>
      <c r="AE38" s="145" t="s">
        <v>151</v>
      </c>
      <c r="AF38" s="145">
        <v>0</v>
      </c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hidden="1" outlineLevel="1" x14ac:dyDescent="0.2">
      <c r="A39" s="146"/>
      <c r="B39" s="146"/>
      <c r="C39" s="178" t="s">
        <v>188</v>
      </c>
      <c r="D39" s="153"/>
      <c r="E39" s="156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60"/>
      <c r="U39" s="159"/>
      <c r="V39" s="184"/>
      <c r="W39" s="145"/>
      <c r="X39" s="145"/>
      <c r="Y39" s="145"/>
      <c r="Z39" s="145"/>
      <c r="AA39" s="145"/>
      <c r="AB39" s="145"/>
      <c r="AC39" s="145"/>
      <c r="AD39" s="145"/>
      <c r="AE39" s="145" t="s">
        <v>151</v>
      </c>
      <c r="AF39" s="145">
        <v>0</v>
      </c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hidden="1" outlineLevel="1" x14ac:dyDescent="0.2">
      <c r="A40" s="146"/>
      <c r="B40" s="146"/>
      <c r="C40" s="178" t="s">
        <v>189</v>
      </c>
      <c r="D40" s="153"/>
      <c r="E40" s="156">
        <v>32.723999999999997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60"/>
      <c r="U40" s="159"/>
      <c r="V40" s="184"/>
      <c r="W40" s="145"/>
      <c r="X40" s="145"/>
      <c r="Y40" s="145"/>
      <c r="Z40" s="145"/>
      <c r="AA40" s="145"/>
      <c r="AB40" s="145"/>
      <c r="AC40" s="145"/>
      <c r="AD40" s="145"/>
      <c r="AE40" s="145" t="s">
        <v>151</v>
      </c>
      <c r="AF40" s="145">
        <v>0</v>
      </c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ht="22.5" hidden="1" outlineLevel="1" x14ac:dyDescent="0.2">
      <c r="A41" s="146">
        <v>12</v>
      </c>
      <c r="B41" s="146" t="s">
        <v>190</v>
      </c>
      <c r="C41" s="177" t="s">
        <v>191</v>
      </c>
      <c r="D41" s="152" t="s">
        <v>192</v>
      </c>
      <c r="E41" s="155">
        <v>454.5</v>
      </c>
      <c r="F41" s="159"/>
      <c r="G41" s="159"/>
      <c r="H41" s="159">
        <v>11.8</v>
      </c>
      <c r="I41" s="159">
        <f>ROUND(E41*H41,2)</f>
        <v>5363.1</v>
      </c>
      <c r="J41" s="159">
        <v>78.2</v>
      </c>
      <c r="K41" s="159">
        <f>ROUND(E41*J41,2)</f>
        <v>35541.9</v>
      </c>
      <c r="L41" s="159">
        <v>21</v>
      </c>
      <c r="M41" s="159">
        <f>G41*(1+L41/100)</f>
        <v>0</v>
      </c>
      <c r="N41" s="159">
        <v>1.7520000000000001E-2</v>
      </c>
      <c r="O41" s="159">
        <f>ROUND(E41*N41,2)</f>
        <v>7.96</v>
      </c>
      <c r="P41" s="159">
        <v>0</v>
      </c>
      <c r="Q41" s="159">
        <f>ROUND(E41*P41,2)</f>
        <v>0</v>
      </c>
      <c r="R41" s="159"/>
      <c r="S41" s="159"/>
      <c r="T41" s="160">
        <v>1.2649999999999999</v>
      </c>
      <c r="U41" s="159">
        <f>ROUND(E41*T41,2)</f>
        <v>574.94000000000005</v>
      </c>
      <c r="V41" s="184"/>
      <c r="W41" s="145"/>
      <c r="X41" s="145"/>
      <c r="Y41" s="145"/>
      <c r="Z41" s="145"/>
      <c r="AA41" s="145"/>
      <c r="AB41" s="145"/>
      <c r="AC41" s="145"/>
      <c r="AD41" s="145"/>
      <c r="AE41" s="145" t="s">
        <v>149</v>
      </c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hidden="1" outlineLevel="1" x14ac:dyDescent="0.2">
      <c r="A42" s="146"/>
      <c r="B42" s="146"/>
      <c r="C42" s="178" t="s">
        <v>193</v>
      </c>
      <c r="D42" s="153"/>
      <c r="E42" s="156">
        <v>454.5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60"/>
      <c r="U42" s="159"/>
      <c r="V42" s="184"/>
      <c r="W42" s="145"/>
      <c r="X42" s="145"/>
      <c r="Y42" s="145"/>
      <c r="Z42" s="145"/>
      <c r="AA42" s="145"/>
      <c r="AB42" s="145"/>
      <c r="AC42" s="145"/>
      <c r="AD42" s="145"/>
      <c r="AE42" s="145" t="s">
        <v>151</v>
      </c>
      <c r="AF42" s="145">
        <v>0</v>
      </c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collapsed="1" x14ac:dyDescent="0.2">
      <c r="A43" s="147" t="s">
        <v>144</v>
      </c>
      <c r="B43" s="147" t="s">
        <v>53</v>
      </c>
      <c r="C43" s="179" t="s">
        <v>54</v>
      </c>
      <c r="D43" s="154"/>
      <c r="E43" s="157"/>
      <c r="F43" s="161"/>
      <c r="G43" s="161">
        <f>SUMIF(AE44:AE128,"&lt;&gt;NOR",G44:G128)</f>
        <v>0</v>
      </c>
      <c r="H43" s="161"/>
      <c r="I43" s="161">
        <f>SUM(I44:I128)</f>
        <v>568617.51000000013</v>
      </c>
      <c r="J43" s="161"/>
      <c r="K43" s="161">
        <f>SUM(K44:K128)</f>
        <v>220251.65</v>
      </c>
      <c r="L43" s="161"/>
      <c r="M43" s="161">
        <f>SUM(M44:M128)</f>
        <v>0</v>
      </c>
      <c r="N43" s="161"/>
      <c r="O43" s="161">
        <f>SUM(O44:O128)</f>
        <v>140.9</v>
      </c>
      <c r="P43" s="161"/>
      <c r="Q43" s="161">
        <f>SUM(Q44:Q128)</f>
        <v>0</v>
      </c>
      <c r="R43" s="161"/>
      <c r="S43" s="161"/>
      <c r="T43" s="162"/>
      <c r="U43" s="161">
        <f>SUM(U44:U128)</f>
        <v>689.66</v>
      </c>
      <c r="V43" s="183"/>
      <c r="AE43" t="s">
        <v>145</v>
      </c>
    </row>
    <row r="44" spans="1:60" hidden="1" outlineLevel="1" x14ac:dyDescent="0.2">
      <c r="A44" s="146">
        <v>13</v>
      </c>
      <c r="B44" s="146" t="s">
        <v>194</v>
      </c>
      <c r="C44" s="177" t="s">
        <v>195</v>
      </c>
      <c r="D44" s="152" t="s">
        <v>180</v>
      </c>
      <c r="E44" s="155">
        <v>524.76300000000003</v>
      </c>
      <c r="F44" s="159"/>
      <c r="G44" s="159"/>
      <c r="H44" s="159">
        <v>781.92</v>
      </c>
      <c r="I44" s="159">
        <f>ROUND(E44*H44,2)</f>
        <v>410322.68</v>
      </c>
      <c r="J44" s="159">
        <v>240.08000000000004</v>
      </c>
      <c r="K44" s="159">
        <f>ROUND(E44*J44,2)</f>
        <v>125985.1</v>
      </c>
      <c r="L44" s="159">
        <v>21</v>
      </c>
      <c r="M44" s="159">
        <f>G44*(1+L44/100)</f>
        <v>0</v>
      </c>
      <c r="N44" s="159">
        <v>0.18715999999999999</v>
      </c>
      <c r="O44" s="159">
        <f>ROUND(E44*N44,2)</f>
        <v>98.21</v>
      </c>
      <c r="P44" s="159">
        <v>0</v>
      </c>
      <c r="Q44" s="159">
        <f>ROUND(E44*P44,2)</f>
        <v>0</v>
      </c>
      <c r="R44" s="159"/>
      <c r="S44" s="159"/>
      <c r="T44" s="160">
        <v>0.79649999999999999</v>
      </c>
      <c r="U44" s="159">
        <f>ROUND(E44*T44,2)</f>
        <v>417.97</v>
      </c>
      <c r="V44" s="184"/>
      <c r="W44" s="145"/>
      <c r="X44" s="145"/>
      <c r="Y44" s="145"/>
      <c r="Z44" s="145"/>
      <c r="AA44" s="145"/>
      <c r="AB44" s="145"/>
      <c r="AC44" s="145"/>
      <c r="AD44" s="145"/>
      <c r="AE44" s="145" t="s">
        <v>149</v>
      </c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hidden="1" outlineLevel="1" x14ac:dyDescent="0.2">
      <c r="A45" s="146"/>
      <c r="B45" s="146"/>
      <c r="C45" s="178" t="s">
        <v>196</v>
      </c>
      <c r="D45" s="153"/>
      <c r="E45" s="156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60"/>
      <c r="U45" s="159"/>
      <c r="V45" s="184"/>
      <c r="W45" s="145"/>
      <c r="X45" s="145"/>
      <c r="Y45" s="145"/>
      <c r="Z45" s="145"/>
      <c r="AA45" s="145"/>
      <c r="AB45" s="145"/>
      <c r="AC45" s="145"/>
      <c r="AD45" s="145"/>
      <c r="AE45" s="145" t="s">
        <v>151</v>
      </c>
      <c r="AF45" s="145">
        <v>0</v>
      </c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hidden="1" outlineLevel="1" x14ac:dyDescent="0.2">
      <c r="A46" s="146"/>
      <c r="B46" s="146"/>
      <c r="C46" s="178" t="s">
        <v>197</v>
      </c>
      <c r="D46" s="153"/>
      <c r="E46" s="156">
        <v>64.650000000000006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60"/>
      <c r="U46" s="159"/>
      <c r="V46" s="184"/>
      <c r="W46" s="145"/>
      <c r="X46" s="145"/>
      <c r="Y46" s="145"/>
      <c r="Z46" s="145"/>
      <c r="AA46" s="145"/>
      <c r="AB46" s="145"/>
      <c r="AC46" s="145"/>
      <c r="AD46" s="145"/>
      <c r="AE46" s="145" t="s">
        <v>151</v>
      </c>
      <c r="AF46" s="145">
        <v>0</v>
      </c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hidden="1" outlineLevel="1" x14ac:dyDescent="0.2">
      <c r="A47" s="146"/>
      <c r="B47" s="146"/>
      <c r="C47" s="178" t="s">
        <v>198</v>
      </c>
      <c r="D47" s="153"/>
      <c r="E47" s="156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60"/>
      <c r="U47" s="159"/>
      <c r="V47" s="184"/>
      <c r="W47" s="145"/>
      <c r="X47" s="145"/>
      <c r="Y47" s="145"/>
      <c r="Z47" s="145"/>
      <c r="AA47" s="145"/>
      <c r="AB47" s="145"/>
      <c r="AC47" s="145"/>
      <c r="AD47" s="145"/>
      <c r="AE47" s="145" t="s">
        <v>151</v>
      </c>
      <c r="AF47" s="145">
        <v>0</v>
      </c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hidden="1" outlineLevel="1" x14ac:dyDescent="0.2">
      <c r="A48" s="146"/>
      <c r="B48" s="146"/>
      <c r="C48" s="178" t="s">
        <v>199</v>
      </c>
      <c r="D48" s="153"/>
      <c r="E48" s="156">
        <v>-2.52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60"/>
      <c r="U48" s="159"/>
      <c r="V48" s="184"/>
      <c r="W48" s="145"/>
      <c r="X48" s="145"/>
      <c r="Y48" s="145"/>
      <c r="Z48" s="145"/>
      <c r="AA48" s="145"/>
      <c r="AB48" s="145"/>
      <c r="AC48" s="145"/>
      <c r="AD48" s="145"/>
      <c r="AE48" s="145" t="s">
        <v>151</v>
      </c>
      <c r="AF48" s="145">
        <v>0</v>
      </c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hidden="1" outlineLevel="1" x14ac:dyDescent="0.2">
      <c r="A49" s="146"/>
      <c r="B49" s="146"/>
      <c r="C49" s="178" t="s">
        <v>200</v>
      </c>
      <c r="D49" s="153"/>
      <c r="E49" s="156">
        <v>-1.44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60"/>
      <c r="U49" s="159"/>
      <c r="V49" s="184"/>
      <c r="W49" s="145"/>
      <c r="X49" s="145"/>
      <c r="Y49" s="145"/>
      <c r="Z49" s="145"/>
      <c r="AA49" s="145"/>
      <c r="AB49" s="145"/>
      <c r="AC49" s="145"/>
      <c r="AD49" s="145"/>
      <c r="AE49" s="145" t="s">
        <v>151</v>
      </c>
      <c r="AF49" s="145">
        <v>0</v>
      </c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hidden="1" outlineLevel="1" x14ac:dyDescent="0.2">
      <c r="A50" s="146"/>
      <c r="B50" s="146"/>
      <c r="C50" s="178" t="s">
        <v>200</v>
      </c>
      <c r="D50" s="153"/>
      <c r="E50" s="156">
        <v>-1.44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60"/>
      <c r="U50" s="159"/>
      <c r="V50" s="184"/>
      <c r="W50" s="145"/>
      <c r="X50" s="145"/>
      <c r="Y50" s="145"/>
      <c r="Z50" s="145"/>
      <c r="AA50" s="145"/>
      <c r="AB50" s="145"/>
      <c r="AC50" s="145"/>
      <c r="AD50" s="145"/>
      <c r="AE50" s="145" t="s">
        <v>151</v>
      </c>
      <c r="AF50" s="145">
        <v>0</v>
      </c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hidden="1" outlineLevel="1" x14ac:dyDescent="0.2">
      <c r="A51" s="146"/>
      <c r="B51" s="146"/>
      <c r="C51" s="178" t="s">
        <v>201</v>
      </c>
      <c r="D51" s="153"/>
      <c r="E51" s="156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60"/>
      <c r="U51" s="159"/>
      <c r="V51" s="184"/>
      <c r="W51" s="145"/>
      <c r="X51" s="145"/>
      <c r="Y51" s="145"/>
      <c r="Z51" s="145"/>
      <c r="AA51" s="145"/>
      <c r="AB51" s="145"/>
      <c r="AC51" s="145"/>
      <c r="AD51" s="145"/>
      <c r="AE51" s="145" t="s">
        <v>151</v>
      </c>
      <c r="AF51" s="145">
        <v>0</v>
      </c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hidden="1" outlineLevel="1" x14ac:dyDescent="0.2">
      <c r="A52" s="146"/>
      <c r="B52" s="146"/>
      <c r="C52" s="178" t="s">
        <v>202</v>
      </c>
      <c r="D52" s="153"/>
      <c r="E52" s="156">
        <v>286.767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60"/>
      <c r="U52" s="159"/>
      <c r="V52" s="184"/>
      <c r="W52" s="145"/>
      <c r="X52" s="145"/>
      <c r="Y52" s="145"/>
      <c r="Z52" s="145"/>
      <c r="AA52" s="145"/>
      <c r="AB52" s="145"/>
      <c r="AC52" s="145"/>
      <c r="AD52" s="145"/>
      <c r="AE52" s="145" t="s">
        <v>151</v>
      </c>
      <c r="AF52" s="145">
        <v>0</v>
      </c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hidden="1" outlineLevel="1" x14ac:dyDescent="0.2">
      <c r="A53" s="146"/>
      <c r="B53" s="146"/>
      <c r="C53" s="178" t="s">
        <v>203</v>
      </c>
      <c r="D53" s="153"/>
      <c r="E53" s="156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60"/>
      <c r="U53" s="159"/>
      <c r="V53" s="184"/>
      <c r="W53" s="145"/>
      <c r="X53" s="145"/>
      <c r="Y53" s="145"/>
      <c r="Z53" s="145"/>
      <c r="AA53" s="145"/>
      <c r="AB53" s="145"/>
      <c r="AC53" s="145"/>
      <c r="AD53" s="145"/>
      <c r="AE53" s="145" t="s">
        <v>151</v>
      </c>
      <c r="AF53" s="145">
        <v>0</v>
      </c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hidden="1" outlineLevel="1" x14ac:dyDescent="0.2">
      <c r="A54" s="146"/>
      <c r="B54" s="146"/>
      <c r="C54" s="178" t="s">
        <v>204</v>
      </c>
      <c r="D54" s="153"/>
      <c r="E54" s="156">
        <v>-2.7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60"/>
      <c r="U54" s="159"/>
      <c r="V54" s="184"/>
      <c r="W54" s="145"/>
      <c r="X54" s="145"/>
      <c r="Y54" s="145"/>
      <c r="Z54" s="145"/>
      <c r="AA54" s="145"/>
      <c r="AB54" s="145"/>
      <c r="AC54" s="145"/>
      <c r="AD54" s="145"/>
      <c r="AE54" s="145" t="s">
        <v>151</v>
      </c>
      <c r="AF54" s="145">
        <v>0</v>
      </c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hidden="1" outlineLevel="1" x14ac:dyDescent="0.2">
      <c r="A55" s="146"/>
      <c r="B55" s="146"/>
      <c r="C55" s="178" t="s">
        <v>204</v>
      </c>
      <c r="D55" s="153"/>
      <c r="E55" s="156">
        <v>-2.7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60"/>
      <c r="U55" s="159"/>
      <c r="V55" s="184"/>
      <c r="W55" s="145"/>
      <c r="X55" s="145"/>
      <c r="Y55" s="145"/>
      <c r="Z55" s="145"/>
      <c r="AA55" s="145"/>
      <c r="AB55" s="145"/>
      <c r="AC55" s="145"/>
      <c r="AD55" s="145"/>
      <c r="AE55" s="145" t="s">
        <v>151</v>
      </c>
      <c r="AF55" s="145">
        <v>0</v>
      </c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hidden="1" outlineLevel="1" x14ac:dyDescent="0.2">
      <c r="A56" s="146"/>
      <c r="B56" s="146"/>
      <c r="C56" s="178" t="s">
        <v>205</v>
      </c>
      <c r="D56" s="153"/>
      <c r="E56" s="156">
        <v>-7.2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60"/>
      <c r="U56" s="159"/>
      <c r="V56" s="184"/>
      <c r="W56" s="145"/>
      <c r="X56" s="145"/>
      <c r="Y56" s="145"/>
      <c r="Z56" s="145"/>
      <c r="AA56" s="145"/>
      <c r="AB56" s="145"/>
      <c r="AC56" s="145"/>
      <c r="AD56" s="145"/>
      <c r="AE56" s="145" t="s">
        <v>151</v>
      </c>
      <c r="AF56" s="145">
        <v>0</v>
      </c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hidden="1" outlineLevel="1" x14ac:dyDescent="0.2">
      <c r="A57" s="146"/>
      <c r="B57" s="146"/>
      <c r="C57" s="178" t="s">
        <v>206</v>
      </c>
      <c r="D57" s="153"/>
      <c r="E57" s="156">
        <v>-9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60"/>
      <c r="U57" s="159"/>
      <c r="V57" s="184"/>
      <c r="W57" s="145"/>
      <c r="X57" s="145"/>
      <c r="Y57" s="145"/>
      <c r="Z57" s="145"/>
      <c r="AA57" s="145"/>
      <c r="AB57" s="145"/>
      <c r="AC57" s="145"/>
      <c r="AD57" s="145"/>
      <c r="AE57" s="145" t="s">
        <v>151</v>
      </c>
      <c r="AF57" s="145">
        <v>0</v>
      </c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hidden="1" outlineLevel="1" x14ac:dyDescent="0.2">
      <c r="A58" s="146"/>
      <c r="B58" s="146"/>
      <c r="C58" s="178" t="s">
        <v>207</v>
      </c>
      <c r="D58" s="153"/>
      <c r="E58" s="156">
        <v>-3.3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60"/>
      <c r="U58" s="159"/>
      <c r="V58" s="184"/>
      <c r="W58" s="145"/>
      <c r="X58" s="145"/>
      <c r="Y58" s="145"/>
      <c r="Z58" s="145"/>
      <c r="AA58" s="145"/>
      <c r="AB58" s="145"/>
      <c r="AC58" s="145"/>
      <c r="AD58" s="145"/>
      <c r="AE58" s="145" t="s">
        <v>151</v>
      </c>
      <c r="AF58" s="145">
        <v>0</v>
      </c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hidden="1" outlineLevel="1" x14ac:dyDescent="0.2">
      <c r="A59" s="146"/>
      <c r="B59" s="146"/>
      <c r="C59" s="178" t="s">
        <v>208</v>
      </c>
      <c r="D59" s="153"/>
      <c r="E59" s="156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60"/>
      <c r="U59" s="159"/>
      <c r="V59" s="184"/>
      <c r="W59" s="145"/>
      <c r="X59" s="145"/>
      <c r="Y59" s="145"/>
      <c r="Z59" s="145"/>
      <c r="AA59" s="145"/>
      <c r="AB59" s="145"/>
      <c r="AC59" s="145"/>
      <c r="AD59" s="145"/>
      <c r="AE59" s="145" t="s">
        <v>151</v>
      </c>
      <c r="AF59" s="145">
        <v>0</v>
      </c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hidden="1" outlineLevel="1" x14ac:dyDescent="0.2">
      <c r="A60" s="146"/>
      <c r="B60" s="146"/>
      <c r="C60" s="178" t="s">
        <v>209</v>
      </c>
      <c r="D60" s="153"/>
      <c r="E60" s="156">
        <v>44.37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60"/>
      <c r="U60" s="159"/>
      <c r="V60" s="184"/>
      <c r="W60" s="145"/>
      <c r="X60" s="145"/>
      <c r="Y60" s="145"/>
      <c r="Z60" s="145"/>
      <c r="AA60" s="145"/>
      <c r="AB60" s="145"/>
      <c r="AC60" s="145"/>
      <c r="AD60" s="145"/>
      <c r="AE60" s="145" t="s">
        <v>151</v>
      </c>
      <c r="AF60" s="145">
        <v>0</v>
      </c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hidden="1" outlineLevel="1" x14ac:dyDescent="0.2">
      <c r="A61" s="146"/>
      <c r="B61" s="146"/>
      <c r="C61" s="178" t="s">
        <v>210</v>
      </c>
      <c r="D61" s="153"/>
      <c r="E61" s="156">
        <v>15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60"/>
      <c r="U61" s="159"/>
      <c r="V61" s="184"/>
      <c r="W61" s="145"/>
      <c r="X61" s="145"/>
      <c r="Y61" s="145"/>
      <c r="Z61" s="145"/>
      <c r="AA61" s="145"/>
      <c r="AB61" s="145"/>
      <c r="AC61" s="145"/>
      <c r="AD61" s="145"/>
      <c r="AE61" s="145" t="s">
        <v>151</v>
      </c>
      <c r="AF61" s="145">
        <v>0</v>
      </c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hidden="1" outlineLevel="1" x14ac:dyDescent="0.2">
      <c r="A62" s="146"/>
      <c r="B62" s="146"/>
      <c r="C62" s="178" t="s">
        <v>211</v>
      </c>
      <c r="D62" s="153"/>
      <c r="E62" s="156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60"/>
      <c r="U62" s="159"/>
      <c r="V62" s="184"/>
      <c r="W62" s="145"/>
      <c r="X62" s="145"/>
      <c r="Y62" s="145"/>
      <c r="Z62" s="145"/>
      <c r="AA62" s="145"/>
      <c r="AB62" s="145"/>
      <c r="AC62" s="145"/>
      <c r="AD62" s="145"/>
      <c r="AE62" s="145" t="s">
        <v>151</v>
      </c>
      <c r="AF62" s="145">
        <v>0</v>
      </c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hidden="1" outlineLevel="1" x14ac:dyDescent="0.2">
      <c r="A63" s="146"/>
      <c r="B63" s="146"/>
      <c r="C63" s="178" t="s">
        <v>212</v>
      </c>
      <c r="D63" s="153"/>
      <c r="E63" s="156">
        <v>-1.6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60"/>
      <c r="U63" s="159"/>
      <c r="V63" s="184"/>
      <c r="W63" s="145"/>
      <c r="X63" s="145"/>
      <c r="Y63" s="145"/>
      <c r="Z63" s="145"/>
      <c r="AA63" s="145"/>
      <c r="AB63" s="145"/>
      <c r="AC63" s="145"/>
      <c r="AD63" s="145"/>
      <c r="AE63" s="145" t="s">
        <v>151</v>
      </c>
      <c r="AF63" s="145">
        <v>0</v>
      </c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hidden="1" outlineLevel="1" x14ac:dyDescent="0.2">
      <c r="A64" s="146"/>
      <c r="B64" s="146"/>
      <c r="C64" s="178" t="s">
        <v>213</v>
      </c>
      <c r="D64" s="153"/>
      <c r="E64" s="156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60"/>
      <c r="U64" s="159"/>
      <c r="V64" s="184"/>
      <c r="W64" s="145"/>
      <c r="X64" s="145"/>
      <c r="Y64" s="145"/>
      <c r="Z64" s="145"/>
      <c r="AA64" s="145"/>
      <c r="AB64" s="145"/>
      <c r="AC64" s="145"/>
      <c r="AD64" s="145"/>
      <c r="AE64" s="145" t="s">
        <v>151</v>
      </c>
      <c r="AF64" s="145">
        <v>0</v>
      </c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hidden="1" outlineLevel="1" x14ac:dyDescent="0.2">
      <c r="A65" s="146"/>
      <c r="B65" s="146"/>
      <c r="C65" s="178" t="s">
        <v>214</v>
      </c>
      <c r="D65" s="153"/>
      <c r="E65" s="156">
        <v>124.371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60"/>
      <c r="U65" s="159"/>
      <c r="V65" s="184"/>
      <c r="W65" s="145"/>
      <c r="X65" s="145"/>
      <c r="Y65" s="145"/>
      <c r="Z65" s="145"/>
      <c r="AA65" s="145"/>
      <c r="AB65" s="145"/>
      <c r="AC65" s="145"/>
      <c r="AD65" s="145"/>
      <c r="AE65" s="145" t="s">
        <v>151</v>
      </c>
      <c r="AF65" s="145">
        <v>0</v>
      </c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hidden="1" outlineLevel="1" x14ac:dyDescent="0.2">
      <c r="A66" s="146"/>
      <c r="B66" s="146"/>
      <c r="C66" s="178" t="s">
        <v>215</v>
      </c>
      <c r="D66" s="153"/>
      <c r="E66" s="156">
        <v>21.504999999999999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60"/>
      <c r="U66" s="159"/>
      <c r="V66" s="184"/>
      <c r="W66" s="145"/>
      <c r="X66" s="145"/>
      <c r="Y66" s="145"/>
      <c r="Z66" s="145"/>
      <c r="AA66" s="145"/>
      <c r="AB66" s="145"/>
      <c r="AC66" s="145"/>
      <c r="AD66" s="145"/>
      <c r="AE66" s="145" t="s">
        <v>151</v>
      </c>
      <c r="AF66" s="145">
        <v>0</v>
      </c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hidden="1" outlineLevel="1" x14ac:dyDescent="0.2">
      <c r="A67" s="146"/>
      <c r="B67" s="146"/>
      <c r="C67" s="178" t="s">
        <v>169</v>
      </c>
      <c r="D67" s="153"/>
      <c r="E67" s="156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60"/>
      <c r="U67" s="159"/>
      <c r="V67" s="184"/>
      <c r="W67" s="145"/>
      <c r="X67" s="145"/>
      <c r="Y67" s="145"/>
      <c r="Z67" s="145"/>
      <c r="AA67" s="145"/>
      <c r="AB67" s="145"/>
      <c r="AC67" s="145"/>
      <c r="AD67" s="145"/>
      <c r="AE67" s="145" t="s">
        <v>151</v>
      </c>
      <c r="AF67" s="145">
        <v>0</v>
      </c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hidden="1" outlineLevel="1" x14ac:dyDescent="0.2">
      <c r="A68" s="146"/>
      <c r="B68" s="146"/>
      <c r="C68" s="178" t="s">
        <v>169</v>
      </c>
      <c r="D68" s="153"/>
      <c r="E68" s="156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60"/>
      <c r="U68" s="159"/>
      <c r="V68" s="184"/>
      <c r="W68" s="145"/>
      <c r="X68" s="145"/>
      <c r="Y68" s="145"/>
      <c r="Z68" s="145"/>
      <c r="AA68" s="145"/>
      <c r="AB68" s="145"/>
      <c r="AC68" s="145"/>
      <c r="AD68" s="145"/>
      <c r="AE68" s="145" t="s">
        <v>151</v>
      </c>
      <c r="AF68" s="145">
        <v>0</v>
      </c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hidden="1" outlineLevel="1" x14ac:dyDescent="0.2">
      <c r="A69" s="146"/>
      <c r="B69" s="146"/>
      <c r="C69" s="178" t="s">
        <v>169</v>
      </c>
      <c r="D69" s="153"/>
      <c r="E69" s="156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60"/>
      <c r="U69" s="159"/>
      <c r="V69" s="184"/>
      <c r="W69" s="145"/>
      <c r="X69" s="145"/>
      <c r="Y69" s="145"/>
      <c r="Z69" s="145"/>
      <c r="AA69" s="145"/>
      <c r="AB69" s="145"/>
      <c r="AC69" s="145"/>
      <c r="AD69" s="145"/>
      <c r="AE69" s="145" t="s">
        <v>151</v>
      </c>
      <c r="AF69" s="145">
        <v>0</v>
      </c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ht="22.5" hidden="1" outlineLevel="1" x14ac:dyDescent="0.2">
      <c r="A70" s="146">
        <v>14</v>
      </c>
      <c r="B70" s="146" t="s">
        <v>216</v>
      </c>
      <c r="C70" s="177" t="s">
        <v>217</v>
      </c>
      <c r="D70" s="152" t="s">
        <v>180</v>
      </c>
      <c r="E70" s="155">
        <v>145.32400000000001</v>
      </c>
      <c r="F70" s="159"/>
      <c r="G70" s="159"/>
      <c r="H70" s="159">
        <v>303.57</v>
      </c>
      <c r="I70" s="159">
        <f>ROUND(E70*H70,2)</f>
        <v>44116.01</v>
      </c>
      <c r="J70" s="159">
        <v>346.43</v>
      </c>
      <c r="K70" s="159">
        <f>ROUND(E70*J70,2)</f>
        <v>50344.59</v>
      </c>
      <c r="L70" s="159">
        <v>21</v>
      </c>
      <c r="M70" s="159">
        <f>G70*(1+L70/100)</f>
        <v>0</v>
      </c>
      <c r="N70" s="159">
        <v>2.5780000000000001E-2</v>
      </c>
      <c r="O70" s="159">
        <f>ROUND(E70*N70,2)</f>
        <v>3.75</v>
      </c>
      <c r="P70" s="159">
        <v>0</v>
      </c>
      <c r="Q70" s="159">
        <f>ROUND(E70*P70,2)</f>
        <v>0</v>
      </c>
      <c r="R70" s="159"/>
      <c r="S70" s="159"/>
      <c r="T70" s="160">
        <v>0.99</v>
      </c>
      <c r="U70" s="159">
        <f>ROUND(E70*T70,2)</f>
        <v>143.87</v>
      </c>
      <c r="V70" s="184"/>
      <c r="W70" s="145"/>
      <c r="X70" s="145"/>
      <c r="Y70" s="145"/>
      <c r="Z70" s="145"/>
      <c r="AA70" s="145"/>
      <c r="AB70" s="145"/>
      <c r="AC70" s="145"/>
      <c r="AD70" s="145"/>
      <c r="AE70" s="145" t="s">
        <v>149</v>
      </c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hidden="1" outlineLevel="1" x14ac:dyDescent="0.2">
      <c r="A71" s="146"/>
      <c r="B71" s="146"/>
      <c r="C71" s="178" t="s">
        <v>201</v>
      </c>
      <c r="D71" s="153"/>
      <c r="E71" s="156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60"/>
      <c r="U71" s="159"/>
      <c r="V71" s="184"/>
      <c r="W71" s="145"/>
      <c r="X71" s="145"/>
      <c r="Y71" s="145"/>
      <c r="Z71" s="145"/>
      <c r="AA71" s="145"/>
      <c r="AB71" s="145"/>
      <c r="AC71" s="145"/>
      <c r="AD71" s="145"/>
      <c r="AE71" s="145" t="s">
        <v>151</v>
      </c>
      <c r="AF71" s="145">
        <v>0</v>
      </c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hidden="1" outlineLevel="1" x14ac:dyDescent="0.2">
      <c r="A72" s="146"/>
      <c r="B72" s="146"/>
      <c r="C72" s="178" t="s">
        <v>218</v>
      </c>
      <c r="D72" s="153"/>
      <c r="E72" s="156">
        <v>14.4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60"/>
      <c r="U72" s="159"/>
      <c r="V72" s="184"/>
      <c r="W72" s="145"/>
      <c r="X72" s="145"/>
      <c r="Y72" s="145"/>
      <c r="Z72" s="145"/>
      <c r="AA72" s="145"/>
      <c r="AB72" s="145"/>
      <c r="AC72" s="145"/>
      <c r="AD72" s="145"/>
      <c r="AE72" s="145" t="s">
        <v>151</v>
      </c>
      <c r="AF72" s="145">
        <v>0</v>
      </c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hidden="1" outlineLevel="1" x14ac:dyDescent="0.2">
      <c r="A73" s="146"/>
      <c r="B73" s="146"/>
      <c r="C73" s="178" t="s">
        <v>219</v>
      </c>
      <c r="D73" s="153"/>
      <c r="E73" s="156">
        <v>28.8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60"/>
      <c r="U73" s="159"/>
      <c r="V73" s="184"/>
      <c r="W73" s="145"/>
      <c r="X73" s="145"/>
      <c r="Y73" s="145"/>
      <c r="Z73" s="145"/>
      <c r="AA73" s="145"/>
      <c r="AB73" s="145"/>
      <c r="AC73" s="145"/>
      <c r="AD73" s="145"/>
      <c r="AE73" s="145" t="s">
        <v>151</v>
      </c>
      <c r="AF73" s="145">
        <v>0</v>
      </c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hidden="1" outlineLevel="1" x14ac:dyDescent="0.2">
      <c r="A74" s="146"/>
      <c r="B74" s="146"/>
      <c r="C74" s="178" t="s">
        <v>220</v>
      </c>
      <c r="D74" s="153"/>
      <c r="E74" s="156">
        <v>30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60"/>
      <c r="U74" s="159"/>
      <c r="V74" s="184"/>
      <c r="W74" s="145"/>
      <c r="X74" s="145"/>
      <c r="Y74" s="145"/>
      <c r="Z74" s="145"/>
      <c r="AA74" s="145"/>
      <c r="AB74" s="145"/>
      <c r="AC74" s="145"/>
      <c r="AD74" s="145"/>
      <c r="AE74" s="145" t="s">
        <v>151</v>
      </c>
      <c r="AF74" s="145">
        <v>0</v>
      </c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hidden="1" outlineLevel="1" x14ac:dyDescent="0.2">
      <c r="A75" s="146"/>
      <c r="B75" s="146"/>
      <c r="C75" s="178" t="s">
        <v>221</v>
      </c>
      <c r="D75" s="153"/>
      <c r="E75" s="156">
        <v>89.46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60"/>
      <c r="U75" s="159"/>
      <c r="V75" s="184"/>
      <c r="W75" s="145"/>
      <c r="X75" s="145"/>
      <c r="Y75" s="145"/>
      <c r="Z75" s="145"/>
      <c r="AA75" s="145"/>
      <c r="AB75" s="145"/>
      <c r="AC75" s="145"/>
      <c r="AD75" s="145"/>
      <c r="AE75" s="145" t="s">
        <v>151</v>
      </c>
      <c r="AF75" s="145">
        <v>0</v>
      </c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hidden="1" outlineLevel="1" x14ac:dyDescent="0.2">
      <c r="A76" s="146"/>
      <c r="B76" s="146"/>
      <c r="C76" s="178" t="s">
        <v>211</v>
      </c>
      <c r="D76" s="153"/>
      <c r="E76" s="156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60"/>
      <c r="U76" s="159"/>
      <c r="V76" s="184"/>
      <c r="W76" s="145"/>
      <c r="X76" s="145"/>
      <c r="Y76" s="145"/>
      <c r="Z76" s="145"/>
      <c r="AA76" s="145"/>
      <c r="AB76" s="145"/>
      <c r="AC76" s="145"/>
      <c r="AD76" s="145"/>
      <c r="AE76" s="145" t="s">
        <v>151</v>
      </c>
      <c r="AF76" s="145">
        <v>0</v>
      </c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hidden="1" outlineLevel="1" x14ac:dyDescent="0.2">
      <c r="A77" s="146"/>
      <c r="B77" s="146"/>
      <c r="C77" s="178" t="s">
        <v>222</v>
      </c>
      <c r="D77" s="153"/>
      <c r="E77" s="156">
        <v>-11.032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60"/>
      <c r="U77" s="159"/>
      <c r="V77" s="184"/>
      <c r="W77" s="145"/>
      <c r="X77" s="145"/>
      <c r="Y77" s="145"/>
      <c r="Z77" s="145"/>
      <c r="AA77" s="145"/>
      <c r="AB77" s="145"/>
      <c r="AC77" s="145"/>
      <c r="AD77" s="145"/>
      <c r="AE77" s="145" t="s">
        <v>151</v>
      </c>
      <c r="AF77" s="145">
        <v>0</v>
      </c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hidden="1" outlineLevel="1" x14ac:dyDescent="0.2">
      <c r="A78" s="146"/>
      <c r="B78" s="146"/>
      <c r="C78" s="178" t="s">
        <v>223</v>
      </c>
      <c r="D78" s="153"/>
      <c r="E78" s="156">
        <v>-6.3040000000000003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60"/>
      <c r="U78" s="159"/>
      <c r="V78" s="184"/>
      <c r="W78" s="145"/>
      <c r="X78" s="145"/>
      <c r="Y78" s="145"/>
      <c r="Z78" s="145"/>
      <c r="AA78" s="145"/>
      <c r="AB78" s="145"/>
      <c r="AC78" s="145"/>
      <c r="AD78" s="145"/>
      <c r="AE78" s="145" t="s">
        <v>151</v>
      </c>
      <c r="AF78" s="145">
        <v>0</v>
      </c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ht="22.5" hidden="1" outlineLevel="1" x14ac:dyDescent="0.2">
      <c r="A79" s="146">
        <v>15</v>
      </c>
      <c r="B79" s="146" t="s">
        <v>224</v>
      </c>
      <c r="C79" s="177" t="s">
        <v>225</v>
      </c>
      <c r="D79" s="152" t="s">
        <v>192</v>
      </c>
      <c r="E79" s="155">
        <v>9</v>
      </c>
      <c r="F79" s="159"/>
      <c r="G79" s="159"/>
      <c r="H79" s="159">
        <v>54.85</v>
      </c>
      <c r="I79" s="159">
        <f>ROUND(E79*H79,2)</f>
        <v>493.65</v>
      </c>
      <c r="J79" s="159">
        <v>110.65</v>
      </c>
      <c r="K79" s="159">
        <f>ROUND(E79*J79,2)</f>
        <v>995.85</v>
      </c>
      <c r="L79" s="159">
        <v>21</v>
      </c>
      <c r="M79" s="159">
        <f>G79*(1+L79/100)</f>
        <v>0</v>
      </c>
      <c r="N79" s="159">
        <v>5.1399999999999996E-3</v>
      </c>
      <c r="O79" s="159">
        <f>ROUND(E79*N79,2)</f>
        <v>0.05</v>
      </c>
      <c r="P79" s="159">
        <v>0</v>
      </c>
      <c r="Q79" s="159">
        <f>ROUND(E79*P79,2)</f>
        <v>0</v>
      </c>
      <c r="R79" s="159"/>
      <c r="S79" s="159"/>
      <c r="T79" s="160">
        <v>0.36</v>
      </c>
      <c r="U79" s="159">
        <f>ROUND(E79*T79,2)</f>
        <v>3.24</v>
      </c>
      <c r="V79" s="184"/>
      <c r="W79" s="145"/>
      <c r="X79" s="145"/>
      <c r="Y79" s="145"/>
      <c r="Z79" s="145"/>
      <c r="AA79" s="145"/>
      <c r="AB79" s="145"/>
      <c r="AC79" s="145"/>
      <c r="AD79" s="145"/>
      <c r="AE79" s="145" t="s">
        <v>149</v>
      </c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ht="22.5" hidden="1" outlineLevel="1" x14ac:dyDescent="0.2">
      <c r="A80" s="146">
        <v>16</v>
      </c>
      <c r="B80" s="146" t="s">
        <v>226</v>
      </c>
      <c r="C80" s="177" t="s">
        <v>227</v>
      </c>
      <c r="D80" s="152" t="s">
        <v>180</v>
      </c>
      <c r="E80" s="155">
        <v>75.87</v>
      </c>
      <c r="F80" s="159"/>
      <c r="G80" s="159"/>
      <c r="H80" s="159">
        <v>30.4</v>
      </c>
      <c r="I80" s="159">
        <f>ROUND(E80*H80,2)</f>
        <v>2306.4499999999998</v>
      </c>
      <c r="J80" s="159">
        <v>19.600000000000001</v>
      </c>
      <c r="K80" s="159">
        <f>ROUND(E80*J80,2)</f>
        <v>1487.05</v>
      </c>
      <c r="L80" s="159">
        <v>21</v>
      </c>
      <c r="M80" s="159">
        <f>G80*(1+L80/100)</f>
        <v>0</v>
      </c>
      <c r="N80" s="159">
        <v>0</v>
      </c>
      <c r="O80" s="159">
        <f>ROUND(E80*N80,2)</f>
        <v>0</v>
      </c>
      <c r="P80" s="159">
        <v>0</v>
      </c>
      <c r="Q80" s="159">
        <f>ROUND(E80*P80,2)</f>
        <v>0</v>
      </c>
      <c r="R80" s="159"/>
      <c r="S80" s="159"/>
      <c r="T80" s="160">
        <v>0</v>
      </c>
      <c r="U80" s="159">
        <f>ROUND(E80*T80,2)</f>
        <v>0</v>
      </c>
      <c r="V80" s="184"/>
      <c r="W80" s="145"/>
      <c r="X80" s="145"/>
      <c r="Y80" s="145"/>
      <c r="Z80" s="145"/>
      <c r="AA80" s="145"/>
      <c r="AB80" s="145"/>
      <c r="AC80" s="145"/>
      <c r="AD80" s="145"/>
      <c r="AE80" s="145" t="s">
        <v>149</v>
      </c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hidden="1" outlineLevel="1" x14ac:dyDescent="0.2">
      <c r="A81" s="146"/>
      <c r="B81" s="146"/>
      <c r="C81" s="178" t="s">
        <v>228</v>
      </c>
      <c r="D81" s="153"/>
      <c r="E81" s="156">
        <v>22.2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60"/>
      <c r="U81" s="159"/>
      <c r="V81" s="184"/>
      <c r="W81" s="145"/>
      <c r="X81" s="145"/>
      <c r="Y81" s="145"/>
      <c r="Z81" s="145"/>
      <c r="AA81" s="145"/>
      <c r="AB81" s="145"/>
      <c r="AC81" s="145"/>
      <c r="AD81" s="145"/>
      <c r="AE81" s="145" t="s">
        <v>151</v>
      </c>
      <c r="AF81" s="145">
        <v>0</v>
      </c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hidden="1" outlineLevel="1" x14ac:dyDescent="0.2">
      <c r="A82" s="146"/>
      <c r="B82" s="146"/>
      <c r="C82" s="178" t="s">
        <v>229</v>
      </c>
      <c r="D82" s="153"/>
      <c r="E82" s="156">
        <v>15.6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60"/>
      <c r="U82" s="159"/>
      <c r="V82" s="184"/>
      <c r="W82" s="145"/>
      <c r="X82" s="145"/>
      <c r="Y82" s="145"/>
      <c r="Z82" s="145"/>
      <c r="AA82" s="145"/>
      <c r="AB82" s="145"/>
      <c r="AC82" s="145"/>
      <c r="AD82" s="145"/>
      <c r="AE82" s="145" t="s">
        <v>151</v>
      </c>
      <c r="AF82" s="145">
        <v>0</v>
      </c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hidden="1" outlineLevel="1" x14ac:dyDescent="0.2">
      <c r="A83" s="146"/>
      <c r="B83" s="146"/>
      <c r="C83" s="178" t="s">
        <v>230</v>
      </c>
      <c r="D83" s="153"/>
      <c r="E83" s="156">
        <v>18.600000000000001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60"/>
      <c r="U83" s="159"/>
      <c r="V83" s="184"/>
      <c r="W83" s="145"/>
      <c r="X83" s="145"/>
      <c r="Y83" s="145"/>
      <c r="Z83" s="145"/>
      <c r="AA83" s="145"/>
      <c r="AB83" s="145"/>
      <c r="AC83" s="145"/>
      <c r="AD83" s="145"/>
      <c r="AE83" s="145" t="s">
        <v>151</v>
      </c>
      <c r="AF83" s="145">
        <v>0</v>
      </c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hidden="1" outlineLevel="1" x14ac:dyDescent="0.2">
      <c r="A84" s="146"/>
      <c r="B84" s="146"/>
      <c r="C84" s="178" t="s">
        <v>231</v>
      </c>
      <c r="D84" s="153"/>
      <c r="E84" s="156">
        <v>19.47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60"/>
      <c r="U84" s="159"/>
      <c r="V84" s="184"/>
      <c r="W84" s="145"/>
      <c r="X84" s="145"/>
      <c r="Y84" s="145"/>
      <c r="Z84" s="145"/>
      <c r="AA84" s="145"/>
      <c r="AB84" s="145"/>
      <c r="AC84" s="145"/>
      <c r="AD84" s="145"/>
      <c r="AE84" s="145" t="s">
        <v>151</v>
      </c>
      <c r="AF84" s="145">
        <v>0</v>
      </c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ht="22.5" hidden="1" outlineLevel="1" x14ac:dyDescent="0.2">
      <c r="A85" s="146">
        <v>17</v>
      </c>
      <c r="B85" s="146" t="s">
        <v>232</v>
      </c>
      <c r="C85" s="177" t="s">
        <v>233</v>
      </c>
      <c r="D85" s="152" t="s">
        <v>192</v>
      </c>
      <c r="E85" s="155">
        <v>15</v>
      </c>
      <c r="F85" s="159"/>
      <c r="G85" s="159"/>
      <c r="H85" s="159">
        <v>527.05999999999995</v>
      </c>
      <c r="I85" s="159">
        <f t="shared" ref="I85:I91" si="0">ROUND(E85*H85,2)</f>
        <v>7905.9</v>
      </c>
      <c r="J85" s="159">
        <v>89.400000000000091</v>
      </c>
      <c r="K85" s="159">
        <f t="shared" ref="K85:K91" si="1">ROUND(E85*J85,2)</f>
        <v>1341</v>
      </c>
      <c r="L85" s="159">
        <v>21</v>
      </c>
      <c r="M85" s="159">
        <f t="shared" ref="M85:M91" si="2">G85*(1+L85/100)</f>
        <v>0</v>
      </c>
      <c r="N85" s="159">
        <v>7.0739999999999997E-2</v>
      </c>
      <c r="O85" s="159">
        <f t="shared" ref="O85:O91" si="3">ROUND(E85*N85,2)</f>
        <v>1.06</v>
      </c>
      <c r="P85" s="159">
        <v>0</v>
      </c>
      <c r="Q85" s="159">
        <f t="shared" ref="Q85:Q91" si="4">ROUND(E85*P85,2)</f>
        <v>0</v>
      </c>
      <c r="R85" s="159"/>
      <c r="S85" s="159"/>
      <c r="T85" s="160">
        <v>0.3</v>
      </c>
      <c r="U85" s="159">
        <f t="shared" ref="U85:U91" si="5">ROUND(E85*T85,2)</f>
        <v>4.5</v>
      </c>
      <c r="V85" s="184"/>
      <c r="W85" s="145"/>
      <c r="X85" s="145"/>
      <c r="Y85" s="145"/>
      <c r="Z85" s="145"/>
      <c r="AA85" s="145"/>
      <c r="AB85" s="145"/>
      <c r="AC85" s="145"/>
      <c r="AD85" s="145"/>
      <c r="AE85" s="145" t="s">
        <v>149</v>
      </c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ht="22.5" hidden="1" outlineLevel="1" x14ac:dyDescent="0.2">
      <c r="A86" s="146">
        <v>18</v>
      </c>
      <c r="B86" s="146" t="s">
        <v>234</v>
      </c>
      <c r="C86" s="177" t="s">
        <v>235</v>
      </c>
      <c r="D86" s="152" t="s">
        <v>192</v>
      </c>
      <c r="E86" s="155">
        <v>18</v>
      </c>
      <c r="F86" s="159"/>
      <c r="G86" s="159"/>
      <c r="H86" s="159">
        <v>667.89</v>
      </c>
      <c r="I86" s="159">
        <f t="shared" si="0"/>
        <v>12022.02</v>
      </c>
      <c r="J86" s="159">
        <v>110.11000000000001</v>
      </c>
      <c r="K86" s="159">
        <f t="shared" si="1"/>
        <v>1981.98</v>
      </c>
      <c r="L86" s="159">
        <v>21</v>
      </c>
      <c r="M86" s="159">
        <f t="shared" si="2"/>
        <v>0</v>
      </c>
      <c r="N86" s="159">
        <v>8.6040000000000005E-2</v>
      </c>
      <c r="O86" s="159">
        <f t="shared" si="3"/>
        <v>1.55</v>
      </c>
      <c r="P86" s="159">
        <v>0</v>
      </c>
      <c r="Q86" s="159">
        <f t="shared" si="4"/>
        <v>0</v>
      </c>
      <c r="R86" s="159"/>
      <c r="S86" s="159"/>
      <c r="T86" s="160">
        <v>0.37</v>
      </c>
      <c r="U86" s="159">
        <f t="shared" si="5"/>
        <v>6.66</v>
      </c>
      <c r="V86" s="184"/>
      <c r="W86" s="145"/>
      <c r="X86" s="145"/>
      <c r="Y86" s="145"/>
      <c r="Z86" s="145"/>
      <c r="AA86" s="145"/>
      <c r="AB86" s="145"/>
      <c r="AC86" s="145"/>
      <c r="AD86" s="145"/>
      <c r="AE86" s="145" t="s">
        <v>149</v>
      </c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ht="22.5" hidden="1" outlineLevel="1" x14ac:dyDescent="0.2">
      <c r="A87" s="146">
        <v>19</v>
      </c>
      <c r="B87" s="146" t="s">
        <v>236</v>
      </c>
      <c r="C87" s="177" t="s">
        <v>237</v>
      </c>
      <c r="D87" s="152" t="s">
        <v>192</v>
      </c>
      <c r="E87" s="155">
        <v>3</v>
      </c>
      <c r="F87" s="159"/>
      <c r="G87" s="159"/>
      <c r="H87" s="159">
        <v>765.13</v>
      </c>
      <c r="I87" s="159">
        <f t="shared" si="0"/>
        <v>2295.39</v>
      </c>
      <c r="J87" s="159">
        <v>171.87</v>
      </c>
      <c r="K87" s="159">
        <f t="shared" si="1"/>
        <v>515.61</v>
      </c>
      <c r="L87" s="159">
        <v>21</v>
      </c>
      <c r="M87" s="159">
        <f t="shared" si="2"/>
        <v>0</v>
      </c>
      <c r="N87" s="159">
        <v>0.16103999999999999</v>
      </c>
      <c r="O87" s="159">
        <f t="shared" si="3"/>
        <v>0.48</v>
      </c>
      <c r="P87" s="159">
        <v>0</v>
      </c>
      <c r="Q87" s="159">
        <f t="shared" si="4"/>
        <v>0</v>
      </c>
      <c r="R87" s="159"/>
      <c r="S87" s="159"/>
      <c r="T87" s="160">
        <v>0.30099999999999999</v>
      </c>
      <c r="U87" s="159">
        <f t="shared" si="5"/>
        <v>0.9</v>
      </c>
      <c r="V87" s="184"/>
      <c r="W87" s="145"/>
      <c r="X87" s="145"/>
      <c r="Y87" s="145"/>
      <c r="Z87" s="145"/>
      <c r="AA87" s="145"/>
      <c r="AB87" s="145"/>
      <c r="AC87" s="145"/>
      <c r="AD87" s="145"/>
      <c r="AE87" s="145" t="s">
        <v>149</v>
      </c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ht="22.5" hidden="1" outlineLevel="1" x14ac:dyDescent="0.2">
      <c r="A88" s="146">
        <v>20</v>
      </c>
      <c r="B88" s="146" t="s">
        <v>236</v>
      </c>
      <c r="C88" s="177" t="s">
        <v>238</v>
      </c>
      <c r="D88" s="152" t="s">
        <v>192</v>
      </c>
      <c r="E88" s="155">
        <v>6</v>
      </c>
      <c r="F88" s="159"/>
      <c r="G88" s="159"/>
      <c r="H88" s="159">
        <v>1074.1300000000001</v>
      </c>
      <c r="I88" s="159">
        <f t="shared" si="0"/>
        <v>6444.78</v>
      </c>
      <c r="J88" s="159">
        <v>171.86999999999989</v>
      </c>
      <c r="K88" s="159">
        <f t="shared" si="1"/>
        <v>1031.22</v>
      </c>
      <c r="L88" s="159">
        <v>21</v>
      </c>
      <c r="M88" s="159">
        <f t="shared" si="2"/>
        <v>0</v>
      </c>
      <c r="N88" s="159">
        <v>0.16103999999999999</v>
      </c>
      <c r="O88" s="159">
        <f t="shared" si="3"/>
        <v>0.97</v>
      </c>
      <c r="P88" s="159">
        <v>0</v>
      </c>
      <c r="Q88" s="159">
        <f t="shared" si="4"/>
        <v>0</v>
      </c>
      <c r="R88" s="159"/>
      <c r="S88" s="159"/>
      <c r="T88" s="160">
        <v>0.30099999999999999</v>
      </c>
      <c r="U88" s="159">
        <f t="shared" si="5"/>
        <v>1.81</v>
      </c>
      <c r="V88" s="184"/>
      <c r="W88" s="145"/>
      <c r="X88" s="145"/>
      <c r="Y88" s="145"/>
      <c r="Z88" s="145"/>
      <c r="AA88" s="145"/>
      <c r="AB88" s="145"/>
      <c r="AC88" s="145"/>
      <c r="AD88" s="145"/>
      <c r="AE88" s="145" t="s">
        <v>149</v>
      </c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ht="22.5" hidden="1" outlineLevel="1" x14ac:dyDescent="0.2">
      <c r="A89" s="146">
        <v>21</v>
      </c>
      <c r="B89" s="146" t="s">
        <v>239</v>
      </c>
      <c r="C89" s="177" t="s">
        <v>240</v>
      </c>
      <c r="D89" s="152" t="s">
        <v>192</v>
      </c>
      <c r="E89" s="155">
        <v>3</v>
      </c>
      <c r="F89" s="159"/>
      <c r="G89" s="159"/>
      <c r="H89" s="159">
        <v>378.18</v>
      </c>
      <c r="I89" s="159">
        <f t="shared" si="0"/>
        <v>1134.54</v>
      </c>
      <c r="J89" s="159">
        <v>77.319999999999993</v>
      </c>
      <c r="K89" s="159">
        <f t="shared" si="1"/>
        <v>231.96</v>
      </c>
      <c r="L89" s="159">
        <v>21</v>
      </c>
      <c r="M89" s="159">
        <f t="shared" si="2"/>
        <v>0</v>
      </c>
      <c r="N89" s="159">
        <v>5.3429999999999998E-2</v>
      </c>
      <c r="O89" s="159">
        <f t="shared" si="3"/>
        <v>0.16</v>
      </c>
      <c r="P89" s="159">
        <v>0</v>
      </c>
      <c r="Q89" s="159">
        <f t="shared" si="4"/>
        <v>0</v>
      </c>
      <c r="R89" s="159"/>
      <c r="S89" s="159"/>
      <c r="T89" s="160">
        <v>0.26</v>
      </c>
      <c r="U89" s="159">
        <f t="shared" si="5"/>
        <v>0.78</v>
      </c>
      <c r="V89" s="184"/>
      <c r="W89" s="145"/>
      <c r="X89" s="145"/>
      <c r="Y89" s="145"/>
      <c r="Z89" s="145"/>
      <c r="AA89" s="145"/>
      <c r="AB89" s="145"/>
      <c r="AC89" s="145"/>
      <c r="AD89" s="145"/>
      <c r="AE89" s="145" t="s">
        <v>149</v>
      </c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ht="22.5" hidden="1" outlineLevel="1" x14ac:dyDescent="0.2">
      <c r="A90" s="146">
        <v>22</v>
      </c>
      <c r="B90" s="146" t="s">
        <v>236</v>
      </c>
      <c r="C90" s="177" t="s">
        <v>241</v>
      </c>
      <c r="D90" s="152" t="s">
        <v>192</v>
      </c>
      <c r="E90" s="155">
        <v>9</v>
      </c>
      <c r="F90" s="159"/>
      <c r="G90" s="159"/>
      <c r="H90" s="159">
        <v>952.13</v>
      </c>
      <c r="I90" s="159">
        <f t="shared" si="0"/>
        <v>8569.17</v>
      </c>
      <c r="J90" s="159">
        <v>171.87</v>
      </c>
      <c r="K90" s="159">
        <f t="shared" si="1"/>
        <v>1546.83</v>
      </c>
      <c r="L90" s="159">
        <v>21</v>
      </c>
      <c r="M90" s="159">
        <f t="shared" si="2"/>
        <v>0</v>
      </c>
      <c r="N90" s="159">
        <v>0.16103999999999999</v>
      </c>
      <c r="O90" s="159">
        <f t="shared" si="3"/>
        <v>1.45</v>
      </c>
      <c r="P90" s="159">
        <v>0</v>
      </c>
      <c r="Q90" s="159">
        <f t="shared" si="4"/>
        <v>0</v>
      </c>
      <c r="R90" s="159"/>
      <c r="S90" s="159"/>
      <c r="T90" s="160">
        <v>0.30099999999999999</v>
      </c>
      <c r="U90" s="159">
        <f t="shared" si="5"/>
        <v>2.71</v>
      </c>
      <c r="V90" s="184"/>
      <c r="W90" s="145"/>
      <c r="X90" s="145"/>
      <c r="Y90" s="145"/>
      <c r="Z90" s="145"/>
      <c r="AA90" s="145"/>
      <c r="AB90" s="145"/>
      <c r="AC90" s="145"/>
      <c r="AD90" s="145"/>
      <c r="AE90" s="145" t="s">
        <v>149</v>
      </c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ht="22.5" hidden="1" outlineLevel="1" x14ac:dyDescent="0.2">
      <c r="A91" s="146">
        <v>23</v>
      </c>
      <c r="B91" s="146" t="s">
        <v>242</v>
      </c>
      <c r="C91" s="177" t="s">
        <v>243</v>
      </c>
      <c r="D91" s="152" t="s">
        <v>180</v>
      </c>
      <c r="E91" s="155">
        <v>24.448399999999999</v>
      </c>
      <c r="F91" s="159"/>
      <c r="G91" s="159"/>
      <c r="H91" s="159">
        <v>335.48</v>
      </c>
      <c r="I91" s="159">
        <f t="shared" si="0"/>
        <v>8201.9500000000007</v>
      </c>
      <c r="J91" s="159">
        <v>344.52</v>
      </c>
      <c r="K91" s="159">
        <f t="shared" si="1"/>
        <v>8422.9599999999991</v>
      </c>
      <c r="L91" s="159">
        <v>21</v>
      </c>
      <c r="M91" s="159">
        <f t="shared" si="2"/>
        <v>0</v>
      </c>
      <c r="N91" s="159">
        <v>0.16189999999999999</v>
      </c>
      <c r="O91" s="159">
        <f t="shared" si="3"/>
        <v>3.96</v>
      </c>
      <c r="P91" s="159">
        <v>0</v>
      </c>
      <c r="Q91" s="159">
        <f t="shared" si="4"/>
        <v>0</v>
      </c>
      <c r="R91" s="159"/>
      <c r="S91" s="159"/>
      <c r="T91" s="160">
        <v>1.1419999999999999</v>
      </c>
      <c r="U91" s="159">
        <f t="shared" si="5"/>
        <v>27.92</v>
      </c>
      <c r="V91" s="184"/>
      <c r="W91" s="145"/>
      <c r="X91" s="145"/>
      <c r="Y91" s="145"/>
      <c r="Z91" s="145"/>
      <c r="AA91" s="145"/>
      <c r="AB91" s="145"/>
      <c r="AC91" s="145"/>
      <c r="AD91" s="145"/>
      <c r="AE91" s="145" t="s">
        <v>149</v>
      </c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hidden="1" outlineLevel="1" x14ac:dyDescent="0.2">
      <c r="A92" s="146"/>
      <c r="B92" s="146"/>
      <c r="C92" s="178" t="s">
        <v>196</v>
      </c>
      <c r="D92" s="153"/>
      <c r="E92" s="156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60"/>
      <c r="U92" s="159"/>
      <c r="V92" s="184"/>
      <c r="W92" s="145"/>
      <c r="X92" s="145"/>
      <c r="Y92" s="145"/>
      <c r="Z92" s="145"/>
      <c r="AA92" s="145"/>
      <c r="AB92" s="145"/>
      <c r="AC92" s="145"/>
      <c r="AD92" s="145"/>
      <c r="AE92" s="145" t="s">
        <v>151</v>
      </c>
      <c r="AF92" s="145">
        <v>0</v>
      </c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hidden="1" outlineLevel="1" x14ac:dyDescent="0.2">
      <c r="A93" s="146"/>
      <c r="B93" s="146"/>
      <c r="C93" s="178" t="s">
        <v>244</v>
      </c>
      <c r="D93" s="153"/>
      <c r="E93" s="156">
        <v>10.7744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60"/>
      <c r="U93" s="159"/>
      <c r="V93" s="184"/>
      <c r="W93" s="145"/>
      <c r="X93" s="145"/>
      <c r="Y93" s="145"/>
      <c r="Z93" s="145"/>
      <c r="AA93" s="145"/>
      <c r="AB93" s="145"/>
      <c r="AC93" s="145"/>
      <c r="AD93" s="145"/>
      <c r="AE93" s="145" t="s">
        <v>151</v>
      </c>
      <c r="AF93" s="145">
        <v>0</v>
      </c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hidden="1" outlineLevel="1" x14ac:dyDescent="0.2">
      <c r="A94" s="146"/>
      <c r="B94" s="146"/>
      <c r="C94" s="178" t="s">
        <v>245</v>
      </c>
      <c r="D94" s="153"/>
      <c r="E94" s="156">
        <v>1.72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60"/>
      <c r="U94" s="159"/>
      <c r="V94" s="184"/>
      <c r="W94" s="145"/>
      <c r="X94" s="145"/>
      <c r="Y94" s="145"/>
      <c r="Z94" s="145"/>
      <c r="AA94" s="145"/>
      <c r="AB94" s="145"/>
      <c r="AC94" s="145"/>
      <c r="AD94" s="145"/>
      <c r="AE94" s="145" t="s">
        <v>151</v>
      </c>
      <c r="AF94" s="145">
        <v>0</v>
      </c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hidden="1" outlineLevel="1" x14ac:dyDescent="0.2">
      <c r="A95" s="146"/>
      <c r="B95" s="146"/>
      <c r="C95" s="178" t="s">
        <v>246</v>
      </c>
      <c r="D95" s="153"/>
      <c r="E95" s="156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60"/>
      <c r="U95" s="159"/>
      <c r="V95" s="184"/>
      <c r="W95" s="145"/>
      <c r="X95" s="145"/>
      <c r="Y95" s="145"/>
      <c r="Z95" s="145"/>
      <c r="AA95" s="145"/>
      <c r="AB95" s="145"/>
      <c r="AC95" s="145"/>
      <c r="AD95" s="145"/>
      <c r="AE95" s="145" t="s">
        <v>151</v>
      </c>
      <c r="AF95" s="145">
        <v>0</v>
      </c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hidden="1" outlineLevel="1" x14ac:dyDescent="0.2">
      <c r="A96" s="146"/>
      <c r="B96" s="146"/>
      <c r="C96" s="178" t="s">
        <v>247</v>
      </c>
      <c r="D96" s="153"/>
      <c r="E96" s="156">
        <v>9.3940000000000001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60"/>
      <c r="U96" s="159"/>
      <c r="V96" s="184"/>
      <c r="W96" s="145"/>
      <c r="X96" s="145"/>
      <c r="Y96" s="145"/>
      <c r="Z96" s="145"/>
      <c r="AA96" s="145"/>
      <c r="AB96" s="145"/>
      <c r="AC96" s="145"/>
      <c r="AD96" s="145"/>
      <c r="AE96" s="145" t="s">
        <v>151</v>
      </c>
      <c r="AF96" s="145">
        <v>0</v>
      </c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hidden="1" outlineLevel="1" x14ac:dyDescent="0.2">
      <c r="A97" s="146"/>
      <c r="B97" s="146"/>
      <c r="C97" s="178" t="s">
        <v>245</v>
      </c>
      <c r="D97" s="153"/>
      <c r="E97" s="156">
        <v>1.72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60"/>
      <c r="U97" s="159"/>
      <c r="V97" s="184"/>
      <c r="W97" s="145"/>
      <c r="X97" s="145"/>
      <c r="Y97" s="145"/>
      <c r="Z97" s="145"/>
      <c r="AA97" s="145"/>
      <c r="AB97" s="145"/>
      <c r="AC97" s="145"/>
      <c r="AD97" s="145"/>
      <c r="AE97" s="145" t="s">
        <v>151</v>
      </c>
      <c r="AF97" s="145">
        <v>0</v>
      </c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hidden="1" outlineLevel="1" x14ac:dyDescent="0.2">
      <c r="A98" s="146"/>
      <c r="B98" s="146"/>
      <c r="C98" s="178" t="s">
        <v>248</v>
      </c>
      <c r="D98" s="153"/>
      <c r="E98" s="156">
        <v>0.84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60"/>
      <c r="U98" s="159"/>
      <c r="V98" s="184"/>
      <c r="W98" s="145"/>
      <c r="X98" s="145"/>
      <c r="Y98" s="145"/>
      <c r="Z98" s="145"/>
      <c r="AA98" s="145"/>
      <c r="AB98" s="145"/>
      <c r="AC98" s="145"/>
      <c r="AD98" s="145"/>
      <c r="AE98" s="145" t="s">
        <v>151</v>
      </c>
      <c r="AF98" s="145">
        <v>0</v>
      </c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ht="22.5" hidden="1" outlineLevel="1" x14ac:dyDescent="0.2">
      <c r="A99" s="146">
        <v>24</v>
      </c>
      <c r="B99" s="146" t="s">
        <v>249</v>
      </c>
      <c r="C99" s="177" t="s">
        <v>250</v>
      </c>
      <c r="D99" s="152" t="s">
        <v>180</v>
      </c>
      <c r="E99" s="155">
        <v>27.75</v>
      </c>
      <c r="F99" s="159"/>
      <c r="G99" s="159"/>
      <c r="H99" s="159">
        <v>622.9</v>
      </c>
      <c r="I99" s="159">
        <f>ROUND(E99*H99,2)</f>
        <v>17285.48</v>
      </c>
      <c r="J99" s="159">
        <v>221.10000000000002</v>
      </c>
      <c r="K99" s="159">
        <f>ROUND(E99*J99,2)</f>
        <v>6135.53</v>
      </c>
      <c r="L99" s="159">
        <v>21</v>
      </c>
      <c r="M99" s="159">
        <f>G99*(1+L99/100)</f>
        <v>0</v>
      </c>
      <c r="N99" s="159">
        <v>0.48470000000000002</v>
      </c>
      <c r="O99" s="159">
        <f>ROUND(E99*N99,2)</f>
        <v>13.45</v>
      </c>
      <c r="P99" s="159">
        <v>0</v>
      </c>
      <c r="Q99" s="159">
        <f>ROUND(E99*P99,2)</f>
        <v>0</v>
      </c>
      <c r="R99" s="159"/>
      <c r="S99" s="159"/>
      <c r="T99" s="160">
        <v>0.69799999999999995</v>
      </c>
      <c r="U99" s="159">
        <f>ROUND(E99*T99,2)</f>
        <v>19.37</v>
      </c>
      <c r="V99" s="184"/>
      <c r="W99" s="145"/>
      <c r="X99" s="145"/>
      <c r="Y99" s="145"/>
      <c r="Z99" s="145"/>
      <c r="AA99" s="145"/>
      <c r="AB99" s="145"/>
      <c r="AC99" s="145"/>
      <c r="AD99" s="145"/>
      <c r="AE99" s="145" t="s">
        <v>149</v>
      </c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hidden="1" outlineLevel="1" x14ac:dyDescent="0.2">
      <c r="A100" s="146"/>
      <c r="B100" s="146"/>
      <c r="C100" s="178" t="s">
        <v>196</v>
      </c>
      <c r="D100" s="153"/>
      <c r="E100" s="156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60"/>
      <c r="U100" s="159"/>
      <c r="V100" s="184"/>
      <c r="W100" s="145"/>
      <c r="X100" s="145"/>
      <c r="Y100" s="145"/>
      <c r="Z100" s="145"/>
      <c r="AA100" s="145"/>
      <c r="AB100" s="145"/>
      <c r="AC100" s="145"/>
      <c r="AD100" s="145"/>
      <c r="AE100" s="145" t="s">
        <v>151</v>
      </c>
      <c r="AF100" s="145">
        <v>0</v>
      </c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hidden="1" outlineLevel="1" x14ac:dyDescent="0.2">
      <c r="A101" s="146"/>
      <c r="B101" s="146"/>
      <c r="C101" s="178" t="s">
        <v>251</v>
      </c>
      <c r="D101" s="153"/>
      <c r="E101" s="156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60"/>
      <c r="U101" s="159"/>
      <c r="V101" s="184"/>
      <c r="W101" s="145"/>
      <c r="X101" s="145"/>
      <c r="Y101" s="145"/>
      <c r="Z101" s="145"/>
      <c r="AA101" s="145"/>
      <c r="AB101" s="145"/>
      <c r="AC101" s="145"/>
      <c r="AD101" s="145"/>
      <c r="AE101" s="145" t="s">
        <v>151</v>
      </c>
      <c r="AF101" s="145">
        <v>0</v>
      </c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hidden="1" outlineLevel="1" x14ac:dyDescent="0.2">
      <c r="A102" s="146"/>
      <c r="B102" s="146"/>
      <c r="C102" s="178" t="s">
        <v>169</v>
      </c>
      <c r="D102" s="153"/>
      <c r="E102" s="156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60"/>
      <c r="U102" s="159"/>
      <c r="V102" s="184"/>
      <c r="W102" s="145"/>
      <c r="X102" s="145"/>
      <c r="Y102" s="145"/>
      <c r="Z102" s="145"/>
      <c r="AA102" s="145"/>
      <c r="AB102" s="145"/>
      <c r="AC102" s="145"/>
      <c r="AD102" s="145"/>
      <c r="AE102" s="145" t="s">
        <v>151</v>
      </c>
      <c r="AF102" s="145">
        <v>0</v>
      </c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hidden="1" outlineLevel="1" x14ac:dyDescent="0.2">
      <c r="A103" s="146"/>
      <c r="B103" s="146"/>
      <c r="C103" s="178" t="s">
        <v>201</v>
      </c>
      <c r="D103" s="153"/>
      <c r="E103" s="156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60"/>
      <c r="U103" s="159"/>
      <c r="V103" s="184"/>
      <c r="W103" s="145"/>
      <c r="X103" s="145"/>
      <c r="Y103" s="145"/>
      <c r="Z103" s="145"/>
      <c r="AA103" s="145"/>
      <c r="AB103" s="145"/>
      <c r="AC103" s="145"/>
      <c r="AD103" s="145"/>
      <c r="AE103" s="145" t="s">
        <v>151</v>
      </c>
      <c r="AF103" s="145">
        <v>0</v>
      </c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hidden="1" outlineLevel="1" x14ac:dyDescent="0.2">
      <c r="A104" s="146"/>
      <c r="B104" s="146"/>
      <c r="C104" s="178" t="s">
        <v>252</v>
      </c>
      <c r="D104" s="153"/>
      <c r="E104" s="156">
        <v>26.4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60"/>
      <c r="U104" s="159"/>
      <c r="V104" s="184"/>
      <c r="W104" s="145"/>
      <c r="X104" s="145"/>
      <c r="Y104" s="145"/>
      <c r="Z104" s="145"/>
      <c r="AA104" s="145"/>
      <c r="AB104" s="145"/>
      <c r="AC104" s="145"/>
      <c r="AD104" s="145"/>
      <c r="AE104" s="145" t="s">
        <v>151</v>
      </c>
      <c r="AF104" s="145">
        <v>0</v>
      </c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hidden="1" outlineLevel="1" x14ac:dyDescent="0.2">
      <c r="A105" s="146"/>
      <c r="B105" s="146"/>
      <c r="C105" s="178" t="s">
        <v>253</v>
      </c>
      <c r="D105" s="153"/>
      <c r="E105" s="156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60"/>
      <c r="U105" s="159"/>
      <c r="V105" s="184"/>
      <c r="W105" s="145"/>
      <c r="X105" s="145"/>
      <c r="Y105" s="145"/>
      <c r="Z105" s="145"/>
      <c r="AA105" s="145"/>
      <c r="AB105" s="145"/>
      <c r="AC105" s="145"/>
      <c r="AD105" s="145"/>
      <c r="AE105" s="145" t="s">
        <v>151</v>
      </c>
      <c r="AF105" s="145">
        <v>0</v>
      </c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hidden="1" outlineLevel="1" x14ac:dyDescent="0.2">
      <c r="A106" s="146"/>
      <c r="B106" s="146"/>
      <c r="C106" s="178" t="s">
        <v>254</v>
      </c>
      <c r="D106" s="153"/>
      <c r="E106" s="156">
        <v>4.32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60"/>
      <c r="U106" s="159"/>
      <c r="V106" s="184"/>
      <c r="W106" s="145"/>
      <c r="X106" s="145"/>
      <c r="Y106" s="145"/>
      <c r="Z106" s="145"/>
      <c r="AA106" s="145"/>
      <c r="AB106" s="145"/>
      <c r="AC106" s="145"/>
      <c r="AD106" s="145"/>
      <c r="AE106" s="145" t="s">
        <v>151</v>
      </c>
      <c r="AF106" s="145">
        <v>0</v>
      </c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hidden="1" outlineLevel="1" x14ac:dyDescent="0.2">
      <c r="A107" s="146"/>
      <c r="B107" s="146"/>
      <c r="C107" s="178" t="s">
        <v>211</v>
      </c>
      <c r="D107" s="153"/>
      <c r="E107" s="156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60"/>
      <c r="U107" s="159"/>
      <c r="V107" s="184"/>
      <c r="W107" s="145"/>
      <c r="X107" s="145"/>
      <c r="Y107" s="145"/>
      <c r="Z107" s="145"/>
      <c r="AA107" s="145"/>
      <c r="AB107" s="145"/>
      <c r="AC107" s="145"/>
      <c r="AD107" s="145"/>
      <c r="AE107" s="145" t="s">
        <v>151</v>
      </c>
      <c r="AF107" s="145">
        <v>0</v>
      </c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hidden="1" outlineLevel="1" x14ac:dyDescent="0.2">
      <c r="A108" s="146"/>
      <c r="B108" s="146"/>
      <c r="C108" s="178" t="s">
        <v>255</v>
      </c>
      <c r="D108" s="153"/>
      <c r="E108" s="156">
        <v>-2.97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60"/>
      <c r="U108" s="159"/>
      <c r="V108" s="184"/>
      <c r="W108" s="145"/>
      <c r="X108" s="145"/>
      <c r="Y108" s="145"/>
      <c r="Z108" s="145"/>
      <c r="AA108" s="145"/>
      <c r="AB108" s="145"/>
      <c r="AC108" s="145"/>
      <c r="AD108" s="145"/>
      <c r="AE108" s="145" t="s">
        <v>151</v>
      </c>
      <c r="AF108" s="145">
        <v>0</v>
      </c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ht="22.5" hidden="1" outlineLevel="1" x14ac:dyDescent="0.2">
      <c r="A109" s="146">
        <v>25</v>
      </c>
      <c r="B109" s="146" t="s">
        <v>256</v>
      </c>
      <c r="C109" s="177" t="s">
        <v>257</v>
      </c>
      <c r="D109" s="152" t="s">
        <v>177</v>
      </c>
      <c r="E109" s="155">
        <v>0.5</v>
      </c>
      <c r="F109" s="159"/>
      <c r="G109" s="159"/>
      <c r="H109" s="159">
        <v>19637.169999999998</v>
      </c>
      <c r="I109" s="159">
        <f>ROUND(E109*H109,2)</f>
        <v>9818.59</v>
      </c>
      <c r="J109" s="159">
        <v>9002.8300000000017</v>
      </c>
      <c r="K109" s="159">
        <f>ROUND(E109*J109,2)</f>
        <v>4501.42</v>
      </c>
      <c r="L109" s="159">
        <v>21</v>
      </c>
      <c r="M109" s="159">
        <f>G109*(1+L109/100)</f>
        <v>0</v>
      </c>
      <c r="N109" s="159">
        <v>1.0202899999999999</v>
      </c>
      <c r="O109" s="159">
        <f>ROUND(E109*N109,2)</f>
        <v>0.51</v>
      </c>
      <c r="P109" s="159">
        <v>0</v>
      </c>
      <c r="Q109" s="159">
        <f>ROUND(E109*P109,2)</f>
        <v>0</v>
      </c>
      <c r="R109" s="159"/>
      <c r="S109" s="159"/>
      <c r="T109" s="160">
        <v>25.271000000000001</v>
      </c>
      <c r="U109" s="159">
        <f>ROUND(E109*T109,2)</f>
        <v>12.64</v>
      </c>
      <c r="V109" s="184"/>
      <c r="W109" s="145"/>
      <c r="X109" s="145"/>
      <c r="Y109" s="145"/>
      <c r="Z109" s="145"/>
      <c r="AA109" s="145"/>
      <c r="AB109" s="145"/>
      <c r="AC109" s="145"/>
      <c r="AD109" s="145"/>
      <c r="AE109" s="145" t="s">
        <v>149</v>
      </c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ht="22.5" hidden="1" outlineLevel="1" x14ac:dyDescent="0.2">
      <c r="A110" s="146">
        <v>26</v>
      </c>
      <c r="B110" s="146" t="s">
        <v>258</v>
      </c>
      <c r="C110" s="177" t="s">
        <v>259</v>
      </c>
      <c r="D110" s="152" t="s">
        <v>148</v>
      </c>
      <c r="E110" s="155">
        <v>0.9</v>
      </c>
      <c r="F110" s="159"/>
      <c r="G110" s="159"/>
      <c r="H110" s="159">
        <v>2828.43</v>
      </c>
      <c r="I110" s="159">
        <f>ROUND(E110*H110,2)</f>
        <v>2545.59</v>
      </c>
      <c r="J110" s="159">
        <v>1096.5700000000002</v>
      </c>
      <c r="K110" s="159">
        <f>ROUND(E110*J110,2)</f>
        <v>986.91</v>
      </c>
      <c r="L110" s="159">
        <v>21</v>
      </c>
      <c r="M110" s="159">
        <f>G110*(1+L110/100)</f>
        <v>0</v>
      </c>
      <c r="N110" s="159">
        <v>1.86253</v>
      </c>
      <c r="O110" s="159">
        <f>ROUND(E110*N110,2)</f>
        <v>1.68</v>
      </c>
      <c r="P110" s="159">
        <v>0</v>
      </c>
      <c r="Q110" s="159">
        <f>ROUND(E110*P110,2)</f>
        <v>0</v>
      </c>
      <c r="R110" s="159"/>
      <c r="S110" s="159"/>
      <c r="T110" s="160">
        <v>3.69</v>
      </c>
      <c r="U110" s="159">
        <f>ROUND(E110*T110,2)</f>
        <v>3.32</v>
      </c>
      <c r="V110" s="184"/>
      <c r="W110" s="145"/>
      <c r="X110" s="145"/>
      <c r="Y110" s="145"/>
      <c r="Z110" s="145"/>
      <c r="AA110" s="145"/>
      <c r="AB110" s="145"/>
      <c r="AC110" s="145"/>
      <c r="AD110" s="145"/>
      <c r="AE110" s="145" t="s">
        <v>149</v>
      </c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hidden="1" outlineLevel="1" x14ac:dyDescent="0.2">
      <c r="A111" s="146"/>
      <c r="B111" s="146"/>
      <c r="C111" s="178" t="s">
        <v>196</v>
      </c>
      <c r="D111" s="153"/>
      <c r="E111" s="156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60"/>
      <c r="U111" s="159"/>
      <c r="V111" s="184"/>
      <c r="W111" s="145"/>
      <c r="X111" s="145"/>
      <c r="Y111" s="145"/>
      <c r="Z111" s="145"/>
      <c r="AA111" s="145"/>
      <c r="AB111" s="145"/>
      <c r="AC111" s="145"/>
      <c r="AD111" s="145"/>
      <c r="AE111" s="145" t="s">
        <v>151</v>
      </c>
      <c r="AF111" s="145">
        <v>0</v>
      </c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hidden="1" outlineLevel="1" x14ac:dyDescent="0.2">
      <c r="A112" s="146"/>
      <c r="B112" s="146"/>
      <c r="C112" s="178" t="s">
        <v>260</v>
      </c>
      <c r="D112" s="153"/>
      <c r="E112" s="156">
        <v>0.9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60"/>
      <c r="U112" s="159"/>
      <c r="V112" s="184"/>
      <c r="W112" s="145"/>
      <c r="X112" s="145"/>
      <c r="Y112" s="145"/>
      <c r="Z112" s="145"/>
      <c r="AA112" s="145"/>
      <c r="AB112" s="145"/>
      <c r="AC112" s="145"/>
      <c r="AD112" s="145"/>
      <c r="AE112" s="145" t="s">
        <v>151</v>
      </c>
      <c r="AF112" s="145">
        <v>0</v>
      </c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hidden="1" outlineLevel="1" x14ac:dyDescent="0.2">
      <c r="A113" s="146"/>
      <c r="B113" s="146"/>
      <c r="C113" s="178" t="s">
        <v>169</v>
      </c>
      <c r="D113" s="153"/>
      <c r="E113" s="156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60"/>
      <c r="U113" s="159"/>
      <c r="V113" s="184"/>
      <c r="W113" s="145"/>
      <c r="X113" s="145"/>
      <c r="Y113" s="145"/>
      <c r="Z113" s="145"/>
      <c r="AA113" s="145"/>
      <c r="AB113" s="145"/>
      <c r="AC113" s="145"/>
      <c r="AD113" s="145"/>
      <c r="AE113" s="145" t="s">
        <v>151</v>
      </c>
      <c r="AF113" s="145">
        <v>0</v>
      </c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hidden="1" outlineLevel="1" x14ac:dyDescent="0.2">
      <c r="A114" s="146"/>
      <c r="B114" s="146"/>
      <c r="C114" s="178" t="s">
        <v>169</v>
      </c>
      <c r="D114" s="153"/>
      <c r="E114" s="156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60"/>
      <c r="U114" s="159"/>
      <c r="V114" s="184"/>
      <c r="W114" s="145"/>
      <c r="X114" s="145"/>
      <c r="Y114" s="145"/>
      <c r="Z114" s="145"/>
      <c r="AA114" s="145"/>
      <c r="AB114" s="145"/>
      <c r="AC114" s="145"/>
      <c r="AD114" s="145"/>
      <c r="AE114" s="145" t="s">
        <v>151</v>
      </c>
      <c r="AF114" s="145">
        <v>0</v>
      </c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hidden="1" outlineLevel="1" x14ac:dyDescent="0.2">
      <c r="A115" s="146"/>
      <c r="B115" s="146"/>
      <c r="C115" s="178" t="s">
        <v>169</v>
      </c>
      <c r="D115" s="153"/>
      <c r="E115" s="156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60"/>
      <c r="U115" s="159"/>
      <c r="V115" s="184"/>
      <c r="W115" s="145"/>
      <c r="X115" s="145"/>
      <c r="Y115" s="145"/>
      <c r="Z115" s="145"/>
      <c r="AA115" s="145"/>
      <c r="AB115" s="145"/>
      <c r="AC115" s="145"/>
      <c r="AD115" s="145"/>
      <c r="AE115" s="145" t="s">
        <v>151</v>
      </c>
      <c r="AF115" s="145">
        <v>0</v>
      </c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hidden="1" outlineLevel="1" x14ac:dyDescent="0.2">
      <c r="A116" s="146"/>
      <c r="B116" s="146"/>
      <c r="C116" s="178" t="s">
        <v>169</v>
      </c>
      <c r="D116" s="153"/>
      <c r="E116" s="156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60"/>
      <c r="U116" s="159"/>
      <c r="V116" s="184"/>
      <c r="W116" s="145"/>
      <c r="X116" s="145"/>
      <c r="Y116" s="145"/>
      <c r="Z116" s="145"/>
      <c r="AA116" s="145"/>
      <c r="AB116" s="145"/>
      <c r="AC116" s="145"/>
      <c r="AD116" s="145"/>
      <c r="AE116" s="145" t="s">
        <v>151</v>
      </c>
      <c r="AF116" s="145">
        <v>0</v>
      </c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hidden="1" outlineLevel="1" x14ac:dyDescent="0.2">
      <c r="A117" s="146"/>
      <c r="B117" s="146"/>
      <c r="C117" s="178" t="s">
        <v>169</v>
      </c>
      <c r="D117" s="153"/>
      <c r="E117" s="156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60"/>
      <c r="U117" s="159"/>
      <c r="V117" s="184"/>
      <c r="W117" s="145"/>
      <c r="X117" s="145"/>
      <c r="Y117" s="145"/>
      <c r="Z117" s="145"/>
      <c r="AA117" s="145"/>
      <c r="AB117" s="145"/>
      <c r="AC117" s="145"/>
      <c r="AD117" s="145"/>
      <c r="AE117" s="145" t="s">
        <v>151</v>
      </c>
      <c r="AF117" s="145">
        <v>0</v>
      </c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hidden="1" outlineLevel="1" x14ac:dyDescent="0.2">
      <c r="A118" s="146">
        <v>27</v>
      </c>
      <c r="B118" s="146" t="s">
        <v>261</v>
      </c>
      <c r="C118" s="177" t="s">
        <v>262</v>
      </c>
      <c r="D118" s="152" t="s">
        <v>180</v>
      </c>
      <c r="E118" s="155">
        <v>47.331000000000003</v>
      </c>
      <c r="F118" s="159"/>
      <c r="G118" s="159"/>
      <c r="H118" s="159">
        <v>412.18</v>
      </c>
      <c r="I118" s="159">
        <f>ROUND(E118*H118,2)</f>
        <v>19508.89</v>
      </c>
      <c r="J118" s="159">
        <v>205.82</v>
      </c>
      <c r="K118" s="159">
        <f>ROUND(E118*J118,2)</f>
        <v>9741.67</v>
      </c>
      <c r="L118" s="159">
        <v>21</v>
      </c>
      <c r="M118" s="159">
        <f>G118*(1+L118/100)</f>
        <v>0</v>
      </c>
      <c r="N118" s="159">
        <v>0.27212999999999998</v>
      </c>
      <c r="O118" s="159">
        <f>ROUND(E118*N118,2)</f>
        <v>12.88</v>
      </c>
      <c r="P118" s="159">
        <v>0</v>
      </c>
      <c r="Q118" s="159">
        <f>ROUND(E118*P118,2)</f>
        <v>0</v>
      </c>
      <c r="R118" s="159"/>
      <c r="S118" s="159"/>
      <c r="T118" s="160">
        <v>0.69099999999999995</v>
      </c>
      <c r="U118" s="159">
        <f>ROUND(E118*T118,2)</f>
        <v>32.71</v>
      </c>
      <c r="V118" s="184"/>
      <c r="W118" s="145"/>
      <c r="X118" s="145"/>
      <c r="Y118" s="145"/>
      <c r="Z118" s="145"/>
      <c r="AA118" s="145"/>
      <c r="AB118" s="145"/>
      <c r="AC118" s="145"/>
      <c r="AD118" s="145"/>
      <c r="AE118" s="145" t="s">
        <v>149</v>
      </c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hidden="1" outlineLevel="1" x14ac:dyDescent="0.2">
      <c r="A119" s="146"/>
      <c r="B119" s="146"/>
      <c r="C119" s="178" t="s">
        <v>196</v>
      </c>
      <c r="D119" s="153"/>
      <c r="E119" s="156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60"/>
      <c r="U119" s="159"/>
      <c r="V119" s="184"/>
      <c r="W119" s="145"/>
      <c r="X119" s="145"/>
      <c r="Y119" s="145"/>
      <c r="Z119" s="145"/>
      <c r="AA119" s="145"/>
      <c r="AB119" s="145"/>
      <c r="AC119" s="145"/>
      <c r="AD119" s="145"/>
      <c r="AE119" s="145" t="s">
        <v>151</v>
      </c>
      <c r="AF119" s="145">
        <v>0</v>
      </c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hidden="1" outlineLevel="1" x14ac:dyDescent="0.2">
      <c r="A120" s="146"/>
      <c r="B120" s="146"/>
      <c r="C120" s="178" t="s">
        <v>263</v>
      </c>
      <c r="D120" s="153"/>
      <c r="E120" s="156">
        <v>38.1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60"/>
      <c r="U120" s="159"/>
      <c r="V120" s="184"/>
      <c r="W120" s="145"/>
      <c r="X120" s="145"/>
      <c r="Y120" s="145"/>
      <c r="Z120" s="145"/>
      <c r="AA120" s="145"/>
      <c r="AB120" s="145"/>
      <c r="AC120" s="145"/>
      <c r="AD120" s="145"/>
      <c r="AE120" s="145" t="s">
        <v>151</v>
      </c>
      <c r="AF120" s="145">
        <v>0</v>
      </c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hidden="1" outlineLevel="1" x14ac:dyDescent="0.2">
      <c r="A121" s="146"/>
      <c r="B121" s="146"/>
      <c r="C121" s="178" t="s">
        <v>198</v>
      </c>
      <c r="D121" s="153"/>
      <c r="E121" s="156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60"/>
      <c r="U121" s="159"/>
      <c r="V121" s="184"/>
      <c r="W121" s="145"/>
      <c r="X121" s="145"/>
      <c r="Y121" s="145"/>
      <c r="Z121" s="145"/>
      <c r="AA121" s="145"/>
      <c r="AB121" s="145"/>
      <c r="AC121" s="145"/>
      <c r="AD121" s="145"/>
      <c r="AE121" s="145" t="s">
        <v>151</v>
      </c>
      <c r="AF121" s="145">
        <v>0</v>
      </c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hidden="1" outlineLevel="1" x14ac:dyDescent="0.2">
      <c r="A122" s="146"/>
      <c r="B122" s="146"/>
      <c r="C122" s="178" t="s">
        <v>264</v>
      </c>
      <c r="D122" s="153"/>
      <c r="E122" s="156">
        <v>-3.5459999999999998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60"/>
      <c r="U122" s="159"/>
      <c r="V122" s="184"/>
      <c r="W122" s="145"/>
      <c r="X122" s="145"/>
      <c r="Y122" s="145"/>
      <c r="Z122" s="145"/>
      <c r="AA122" s="145"/>
      <c r="AB122" s="145"/>
      <c r="AC122" s="145"/>
      <c r="AD122" s="145"/>
      <c r="AE122" s="145" t="s">
        <v>151</v>
      </c>
      <c r="AF122" s="145">
        <v>0</v>
      </c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hidden="1" outlineLevel="1" x14ac:dyDescent="0.2">
      <c r="A123" s="146"/>
      <c r="B123" s="146"/>
      <c r="C123" s="178" t="s">
        <v>201</v>
      </c>
      <c r="D123" s="153"/>
      <c r="E123" s="156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60"/>
      <c r="U123" s="159"/>
      <c r="V123" s="184"/>
      <c r="W123" s="145"/>
      <c r="X123" s="145"/>
      <c r="Y123" s="145"/>
      <c r="Z123" s="145"/>
      <c r="AA123" s="145"/>
      <c r="AB123" s="145"/>
      <c r="AC123" s="145"/>
      <c r="AD123" s="145"/>
      <c r="AE123" s="145" t="s">
        <v>151</v>
      </c>
      <c r="AF123" s="145">
        <v>0</v>
      </c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hidden="1" outlineLevel="1" x14ac:dyDescent="0.2">
      <c r="A124" s="146"/>
      <c r="B124" s="146"/>
      <c r="C124" s="178" t="s">
        <v>265</v>
      </c>
      <c r="D124" s="153"/>
      <c r="E124" s="156">
        <v>6.3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60"/>
      <c r="U124" s="159"/>
      <c r="V124" s="184"/>
      <c r="W124" s="145"/>
      <c r="X124" s="145"/>
      <c r="Y124" s="145"/>
      <c r="Z124" s="145"/>
      <c r="AA124" s="145"/>
      <c r="AB124" s="145"/>
      <c r="AC124" s="145"/>
      <c r="AD124" s="145"/>
      <c r="AE124" s="145" t="s">
        <v>151</v>
      </c>
      <c r="AF124" s="145">
        <v>0</v>
      </c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hidden="1" outlineLevel="1" x14ac:dyDescent="0.2">
      <c r="A125" s="146"/>
      <c r="B125" s="146"/>
      <c r="C125" s="178" t="s">
        <v>266</v>
      </c>
      <c r="D125" s="153"/>
      <c r="E125" s="156">
        <v>8.25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60"/>
      <c r="U125" s="159"/>
      <c r="V125" s="184"/>
      <c r="W125" s="145"/>
      <c r="X125" s="145"/>
      <c r="Y125" s="145"/>
      <c r="Z125" s="145"/>
      <c r="AA125" s="145"/>
      <c r="AB125" s="145"/>
      <c r="AC125" s="145"/>
      <c r="AD125" s="145"/>
      <c r="AE125" s="145" t="s">
        <v>151</v>
      </c>
      <c r="AF125" s="145">
        <v>0</v>
      </c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hidden="1" outlineLevel="1" x14ac:dyDescent="0.2">
      <c r="A126" s="146"/>
      <c r="B126" s="146"/>
      <c r="C126" s="178" t="s">
        <v>203</v>
      </c>
      <c r="D126" s="153"/>
      <c r="E126" s="156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60"/>
      <c r="U126" s="159"/>
      <c r="V126" s="184"/>
      <c r="W126" s="145"/>
      <c r="X126" s="145"/>
      <c r="Y126" s="145"/>
      <c r="Z126" s="145"/>
      <c r="AA126" s="145"/>
      <c r="AB126" s="145"/>
      <c r="AC126" s="145"/>
      <c r="AD126" s="145"/>
      <c r="AE126" s="145" t="s">
        <v>151</v>
      </c>
      <c r="AF126" s="145">
        <v>0</v>
      </c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hidden="1" outlineLevel="1" x14ac:dyDescent="0.2">
      <c r="A127" s="146"/>
      <c r="B127" s="146"/>
      <c r="C127" s="178" t="s">
        <v>267</v>
      </c>
      <c r="D127" s="153"/>
      <c r="E127" s="156">
        <v>-1.7729999999999999</v>
      </c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60"/>
      <c r="U127" s="159"/>
      <c r="V127" s="184"/>
      <c r="W127" s="145"/>
      <c r="X127" s="145"/>
      <c r="Y127" s="145"/>
      <c r="Z127" s="145"/>
      <c r="AA127" s="145"/>
      <c r="AB127" s="145"/>
      <c r="AC127" s="145"/>
      <c r="AD127" s="145"/>
      <c r="AE127" s="145" t="s">
        <v>151</v>
      </c>
      <c r="AF127" s="145">
        <v>0</v>
      </c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ht="22.5" hidden="1" outlineLevel="1" x14ac:dyDescent="0.2">
      <c r="A128" s="146">
        <v>28</v>
      </c>
      <c r="B128" s="146" t="s">
        <v>268</v>
      </c>
      <c r="C128" s="177" t="s">
        <v>269</v>
      </c>
      <c r="D128" s="152" t="s">
        <v>177</v>
      </c>
      <c r="E128" s="155">
        <v>0.67900000000000005</v>
      </c>
      <c r="F128" s="159"/>
      <c r="G128" s="159"/>
      <c r="H128" s="159">
        <v>23043.33</v>
      </c>
      <c r="I128" s="159">
        <f>ROUND(E128*H128,2)</f>
        <v>15646.42</v>
      </c>
      <c r="J128" s="159">
        <v>7366.6699999999983</v>
      </c>
      <c r="K128" s="159">
        <f>ROUND(E128*J128,2)</f>
        <v>5001.97</v>
      </c>
      <c r="L128" s="159">
        <v>21</v>
      </c>
      <c r="M128" s="159">
        <f>G128*(1+L128/100)</f>
        <v>0</v>
      </c>
      <c r="N128" s="159">
        <v>1.0970899999999999</v>
      </c>
      <c r="O128" s="159">
        <f>ROUND(E128*N128,2)</f>
        <v>0.74</v>
      </c>
      <c r="P128" s="159">
        <v>0</v>
      </c>
      <c r="Q128" s="159">
        <f>ROUND(E128*P128,2)</f>
        <v>0</v>
      </c>
      <c r="R128" s="159"/>
      <c r="S128" s="159"/>
      <c r="T128" s="160">
        <v>16.582999999999998</v>
      </c>
      <c r="U128" s="159">
        <f>ROUND(E128*T128,2)</f>
        <v>11.26</v>
      </c>
      <c r="V128" s="184"/>
      <c r="W128" s="145"/>
      <c r="X128" s="145"/>
      <c r="Y128" s="145"/>
      <c r="Z128" s="145"/>
      <c r="AA128" s="145"/>
      <c r="AB128" s="145"/>
      <c r="AC128" s="145"/>
      <c r="AD128" s="145"/>
      <c r="AE128" s="145" t="s">
        <v>149</v>
      </c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collapsed="1" x14ac:dyDescent="0.2">
      <c r="A129" s="147" t="s">
        <v>144</v>
      </c>
      <c r="B129" s="147" t="s">
        <v>55</v>
      </c>
      <c r="C129" s="179" t="s">
        <v>56</v>
      </c>
      <c r="D129" s="154"/>
      <c r="E129" s="157"/>
      <c r="F129" s="161"/>
      <c r="G129" s="161">
        <f>SUMIF(AE130:AE197,"&lt;&gt;NOR",G130:G197)</f>
        <v>0</v>
      </c>
      <c r="H129" s="161"/>
      <c r="I129" s="161">
        <f>SUM(I130:I197)</f>
        <v>880753.3600000001</v>
      </c>
      <c r="J129" s="161"/>
      <c r="K129" s="161">
        <f>SUM(K130:K197)</f>
        <v>453096.80000000005</v>
      </c>
      <c r="L129" s="161"/>
      <c r="M129" s="161">
        <f>SUM(M130:M197)</f>
        <v>172533.53</v>
      </c>
      <c r="N129" s="161"/>
      <c r="O129" s="161">
        <f>SUM(O130:O197)</f>
        <v>172749.44</v>
      </c>
      <c r="P129" s="161"/>
      <c r="Q129" s="161">
        <f>SUM(Q130:Q197)</f>
        <v>172533.53</v>
      </c>
      <c r="R129" s="161"/>
      <c r="S129" s="161"/>
      <c r="T129" s="162"/>
      <c r="U129" s="161">
        <f>SUM(U130:U197)</f>
        <v>172958.53</v>
      </c>
      <c r="V129" s="183"/>
      <c r="AE129" t="s">
        <v>145</v>
      </c>
    </row>
    <row r="130" spans="1:60" ht="22.5" hidden="1" outlineLevel="1" x14ac:dyDescent="0.2">
      <c r="A130" s="146">
        <v>29</v>
      </c>
      <c r="B130" s="146" t="s">
        <v>270</v>
      </c>
      <c r="C130" s="177" t="s">
        <v>271</v>
      </c>
      <c r="D130" s="152" t="s">
        <v>180</v>
      </c>
      <c r="E130" s="155">
        <v>116.592</v>
      </c>
      <c r="F130" s="159"/>
      <c r="G130" s="159"/>
      <c r="H130" s="159">
        <v>1007.92</v>
      </c>
      <c r="I130" s="159">
        <f>ROUND(E130*H130,2)</f>
        <v>117515.41</v>
      </c>
      <c r="J130" s="159">
        <v>392.08000000000004</v>
      </c>
      <c r="K130" s="159">
        <f>ROUND(E130*J130,2)</f>
        <v>45713.39</v>
      </c>
      <c r="L130" s="159">
        <v>21</v>
      </c>
      <c r="M130" s="159">
        <f>G130*(1+L130/100)</f>
        <v>0</v>
      </c>
      <c r="N130" s="159">
        <v>0.31941000000000003</v>
      </c>
      <c r="O130" s="159">
        <f>ROUND(E130*N130,2)</f>
        <v>37.24</v>
      </c>
      <c r="P130" s="159">
        <v>0</v>
      </c>
      <c r="Q130" s="159">
        <f>ROUND(E130*P130,2)</f>
        <v>0</v>
      </c>
      <c r="R130" s="159"/>
      <c r="S130" s="159"/>
      <c r="T130" s="160">
        <v>0.38858999999999999</v>
      </c>
      <c r="U130" s="159">
        <f>ROUND(E130*T130,2)</f>
        <v>45.31</v>
      </c>
      <c r="V130" s="184"/>
      <c r="W130" s="145"/>
      <c r="X130" s="145"/>
      <c r="Y130" s="145"/>
      <c r="Z130" s="145"/>
      <c r="AA130" s="145"/>
      <c r="AB130" s="145"/>
      <c r="AC130" s="145"/>
      <c r="AD130" s="145"/>
      <c r="AE130" s="145" t="s">
        <v>162</v>
      </c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hidden="1" outlineLevel="1" x14ac:dyDescent="0.2">
      <c r="A131" s="146"/>
      <c r="B131" s="146"/>
      <c r="C131" s="178" t="s">
        <v>201</v>
      </c>
      <c r="D131" s="153"/>
      <c r="E131" s="156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60"/>
      <c r="U131" s="159"/>
      <c r="V131" s="184"/>
      <c r="W131" s="145"/>
      <c r="X131" s="145"/>
      <c r="Y131" s="145"/>
      <c r="Z131" s="145"/>
      <c r="AA131" s="145"/>
      <c r="AB131" s="145"/>
      <c r="AC131" s="145"/>
      <c r="AD131" s="145"/>
      <c r="AE131" s="145" t="s">
        <v>151</v>
      </c>
      <c r="AF131" s="145">
        <v>0</v>
      </c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hidden="1" outlineLevel="1" x14ac:dyDescent="0.2">
      <c r="A132" s="146"/>
      <c r="B132" s="146"/>
      <c r="C132" s="178" t="s">
        <v>272</v>
      </c>
      <c r="D132" s="153"/>
      <c r="E132" s="156">
        <v>58.295999999999999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60"/>
      <c r="U132" s="159"/>
      <c r="V132" s="184"/>
      <c r="W132" s="145"/>
      <c r="X132" s="145"/>
      <c r="Y132" s="145"/>
      <c r="Z132" s="145"/>
      <c r="AA132" s="145"/>
      <c r="AB132" s="145"/>
      <c r="AC132" s="145"/>
      <c r="AD132" s="145"/>
      <c r="AE132" s="145" t="s">
        <v>151</v>
      </c>
      <c r="AF132" s="145">
        <v>0</v>
      </c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hidden="1" outlineLevel="1" x14ac:dyDescent="0.2">
      <c r="A133" s="146"/>
      <c r="B133" s="146"/>
      <c r="C133" s="178" t="s">
        <v>196</v>
      </c>
      <c r="D133" s="153"/>
      <c r="E133" s="156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60"/>
      <c r="U133" s="159"/>
      <c r="V133" s="184"/>
      <c r="W133" s="145"/>
      <c r="X133" s="145"/>
      <c r="Y133" s="145"/>
      <c r="Z133" s="145"/>
      <c r="AA133" s="145"/>
      <c r="AB133" s="145"/>
      <c r="AC133" s="145"/>
      <c r="AD133" s="145"/>
      <c r="AE133" s="145" t="s">
        <v>151</v>
      </c>
      <c r="AF133" s="145">
        <v>0</v>
      </c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hidden="1" outlineLevel="1" x14ac:dyDescent="0.2">
      <c r="A134" s="146"/>
      <c r="B134" s="146"/>
      <c r="C134" s="178" t="s">
        <v>272</v>
      </c>
      <c r="D134" s="153"/>
      <c r="E134" s="156">
        <v>58.295999999999999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60"/>
      <c r="U134" s="159"/>
      <c r="V134" s="184"/>
      <c r="W134" s="145"/>
      <c r="X134" s="145"/>
      <c r="Y134" s="145"/>
      <c r="Z134" s="145"/>
      <c r="AA134" s="145"/>
      <c r="AB134" s="145"/>
      <c r="AC134" s="145"/>
      <c r="AD134" s="145"/>
      <c r="AE134" s="145" t="s">
        <v>151</v>
      </c>
      <c r="AF134" s="145">
        <v>0</v>
      </c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ht="22.5" hidden="1" outlineLevel="1" x14ac:dyDescent="0.2">
      <c r="A135" s="146">
        <v>30</v>
      </c>
      <c r="B135" s="146" t="s">
        <v>273</v>
      </c>
      <c r="C135" s="177" t="s">
        <v>274</v>
      </c>
      <c r="D135" s="152" t="s">
        <v>180</v>
      </c>
      <c r="E135" s="155">
        <v>539.75599999999997</v>
      </c>
      <c r="F135" s="159"/>
      <c r="G135" s="159"/>
      <c r="H135" s="159">
        <v>950.84</v>
      </c>
      <c r="I135" s="159">
        <f>ROUND(E135*H135,2)</f>
        <v>513221.6</v>
      </c>
      <c r="J135" s="159">
        <v>342.15999999999997</v>
      </c>
      <c r="K135" s="159">
        <f>ROUND(E135*J135,2)</f>
        <v>184682.91</v>
      </c>
      <c r="L135" s="159">
        <v>21</v>
      </c>
      <c r="M135" s="159">
        <f>G135*(1+L135/100)</f>
        <v>0</v>
      </c>
      <c r="N135" s="159">
        <v>0.3085</v>
      </c>
      <c r="O135" s="159">
        <f>ROUND(E135*N135,2)</f>
        <v>166.51</v>
      </c>
      <c r="P135" s="159">
        <v>0</v>
      </c>
      <c r="Q135" s="159">
        <f>ROUND(E135*P135,2)</f>
        <v>0</v>
      </c>
      <c r="R135" s="159"/>
      <c r="S135" s="159"/>
      <c r="T135" s="160">
        <v>0.45550000000000002</v>
      </c>
      <c r="U135" s="159">
        <f>ROUND(E135*T135,2)</f>
        <v>245.86</v>
      </c>
      <c r="V135" s="184"/>
      <c r="W135" s="145"/>
      <c r="X135" s="145"/>
      <c r="Y135" s="145"/>
      <c r="Z135" s="145"/>
      <c r="AA135" s="145"/>
      <c r="AB135" s="145"/>
      <c r="AC135" s="145"/>
      <c r="AD135" s="145"/>
      <c r="AE135" s="145" t="s">
        <v>162</v>
      </c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hidden="1" outlineLevel="1" x14ac:dyDescent="0.2">
      <c r="A136" s="146"/>
      <c r="B136" s="146"/>
      <c r="C136" s="178" t="s">
        <v>246</v>
      </c>
      <c r="D136" s="153"/>
      <c r="E136" s="156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60"/>
      <c r="U136" s="159"/>
      <c r="V136" s="184"/>
      <c r="W136" s="145"/>
      <c r="X136" s="145"/>
      <c r="Y136" s="145"/>
      <c r="Z136" s="145"/>
      <c r="AA136" s="145"/>
      <c r="AB136" s="145"/>
      <c r="AC136" s="145"/>
      <c r="AD136" s="145"/>
      <c r="AE136" s="145" t="s">
        <v>151</v>
      </c>
      <c r="AF136" s="145">
        <v>0</v>
      </c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hidden="1" outlineLevel="1" x14ac:dyDescent="0.2">
      <c r="A137" s="146"/>
      <c r="B137" s="146"/>
      <c r="C137" s="178" t="s">
        <v>275</v>
      </c>
      <c r="D137" s="153"/>
      <c r="E137" s="156">
        <v>43.064999999999998</v>
      </c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60"/>
      <c r="U137" s="159"/>
      <c r="V137" s="184"/>
      <c r="W137" s="145"/>
      <c r="X137" s="145"/>
      <c r="Y137" s="145"/>
      <c r="Z137" s="145"/>
      <c r="AA137" s="145"/>
      <c r="AB137" s="145"/>
      <c r="AC137" s="145"/>
      <c r="AD137" s="145"/>
      <c r="AE137" s="145" t="s">
        <v>151</v>
      </c>
      <c r="AF137" s="145">
        <v>0</v>
      </c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hidden="1" outlineLevel="1" x14ac:dyDescent="0.2">
      <c r="A138" s="146"/>
      <c r="B138" s="146"/>
      <c r="C138" s="178" t="s">
        <v>276</v>
      </c>
      <c r="D138" s="153"/>
      <c r="E138" s="156">
        <v>193.6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60"/>
      <c r="U138" s="159"/>
      <c r="V138" s="184"/>
      <c r="W138" s="145"/>
      <c r="X138" s="145"/>
      <c r="Y138" s="145"/>
      <c r="Z138" s="145"/>
      <c r="AA138" s="145"/>
      <c r="AB138" s="145"/>
      <c r="AC138" s="145"/>
      <c r="AD138" s="145"/>
      <c r="AE138" s="145" t="s">
        <v>151</v>
      </c>
      <c r="AF138" s="145">
        <v>0</v>
      </c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hidden="1" outlineLevel="1" x14ac:dyDescent="0.2">
      <c r="A139" s="146"/>
      <c r="B139" s="146"/>
      <c r="C139" s="178" t="s">
        <v>277</v>
      </c>
      <c r="D139" s="153"/>
      <c r="E139" s="156">
        <v>28.8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60"/>
      <c r="U139" s="159"/>
      <c r="V139" s="184"/>
      <c r="W139" s="145"/>
      <c r="X139" s="145"/>
      <c r="Y139" s="145"/>
      <c r="Z139" s="145"/>
      <c r="AA139" s="145"/>
      <c r="AB139" s="145"/>
      <c r="AC139" s="145"/>
      <c r="AD139" s="145"/>
      <c r="AE139" s="145" t="s">
        <v>151</v>
      </c>
      <c r="AF139" s="145">
        <v>0</v>
      </c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hidden="1" outlineLevel="1" x14ac:dyDescent="0.2">
      <c r="A140" s="146"/>
      <c r="B140" s="146"/>
      <c r="C140" s="178" t="s">
        <v>196</v>
      </c>
      <c r="D140" s="153"/>
      <c r="E140" s="156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60"/>
      <c r="U140" s="159"/>
      <c r="V140" s="184"/>
      <c r="W140" s="145"/>
      <c r="X140" s="145"/>
      <c r="Y140" s="145"/>
      <c r="Z140" s="145"/>
      <c r="AA140" s="145"/>
      <c r="AB140" s="145"/>
      <c r="AC140" s="145"/>
      <c r="AD140" s="145"/>
      <c r="AE140" s="145" t="s">
        <v>151</v>
      </c>
      <c r="AF140" s="145">
        <v>0</v>
      </c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hidden="1" outlineLevel="1" x14ac:dyDescent="0.2">
      <c r="A141" s="146"/>
      <c r="B141" s="146"/>
      <c r="C141" s="178" t="s">
        <v>276</v>
      </c>
      <c r="D141" s="153"/>
      <c r="E141" s="156">
        <v>193.6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60"/>
      <c r="U141" s="159"/>
      <c r="V141" s="184"/>
      <c r="W141" s="145"/>
      <c r="X141" s="145"/>
      <c r="Y141" s="145"/>
      <c r="Z141" s="145"/>
      <c r="AA141" s="145"/>
      <c r="AB141" s="145"/>
      <c r="AC141" s="145"/>
      <c r="AD141" s="145"/>
      <c r="AE141" s="145" t="s">
        <v>151</v>
      </c>
      <c r="AF141" s="145">
        <v>0</v>
      </c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</row>
    <row r="142" spans="1:60" hidden="1" outlineLevel="1" x14ac:dyDescent="0.2">
      <c r="A142" s="146"/>
      <c r="B142" s="146"/>
      <c r="C142" s="178" t="s">
        <v>278</v>
      </c>
      <c r="D142" s="153"/>
      <c r="E142" s="156">
        <v>33.825000000000003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60"/>
      <c r="U142" s="159"/>
      <c r="V142" s="184"/>
      <c r="W142" s="145"/>
      <c r="X142" s="145"/>
      <c r="Y142" s="145"/>
      <c r="Z142" s="145"/>
      <c r="AA142" s="145"/>
      <c r="AB142" s="145"/>
      <c r="AC142" s="145"/>
      <c r="AD142" s="145"/>
      <c r="AE142" s="145" t="s">
        <v>151</v>
      </c>
      <c r="AF142" s="145">
        <v>0</v>
      </c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hidden="1" outlineLevel="1" x14ac:dyDescent="0.2">
      <c r="A143" s="146"/>
      <c r="B143" s="146"/>
      <c r="C143" s="178" t="s">
        <v>279</v>
      </c>
      <c r="D143" s="153"/>
      <c r="E143" s="156">
        <v>46.866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60"/>
      <c r="U143" s="159"/>
      <c r="V143" s="184"/>
      <c r="W143" s="145"/>
      <c r="X143" s="145"/>
      <c r="Y143" s="145"/>
      <c r="Z143" s="145"/>
      <c r="AA143" s="145"/>
      <c r="AB143" s="145"/>
      <c r="AC143" s="145"/>
      <c r="AD143" s="145"/>
      <c r="AE143" s="145" t="s">
        <v>151</v>
      </c>
      <c r="AF143" s="145">
        <v>0</v>
      </c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hidden="1" outlineLevel="1" x14ac:dyDescent="0.2">
      <c r="A144" s="146">
        <v>31</v>
      </c>
      <c r="B144" s="146" t="s">
        <v>280</v>
      </c>
      <c r="C144" s="177" t="s">
        <v>281</v>
      </c>
      <c r="D144" s="152" t="s">
        <v>180</v>
      </c>
      <c r="E144" s="155">
        <v>36.765000000000001</v>
      </c>
      <c r="F144" s="159"/>
      <c r="G144" s="159"/>
      <c r="H144" s="159">
        <v>753.24</v>
      </c>
      <c r="I144" s="159">
        <f>ROUND(E144*H144,2)</f>
        <v>27692.87</v>
      </c>
      <c r="J144" s="159">
        <v>552.76</v>
      </c>
      <c r="K144" s="159">
        <f>ROUND(E144*J144,2)</f>
        <v>20322.22</v>
      </c>
      <c r="L144" s="159">
        <v>21</v>
      </c>
      <c r="M144" s="159">
        <f>G144*(1+L144/100)</f>
        <v>0</v>
      </c>
      <c r="N144" s="159">
        <v>2.2339999999999999E-2</v>
      </c>
      <c r="O144" s="159">
        <f>ROUND(E144*N144,2)</f>
        <v>0.82</v>
      </c>
      <c r="P144" s="159">
        <v>0</v>
      </c>
      <c r="Q144" s="159">
        <f>ROUND(E144*P144,2)</f>
        <v>0</v>
      </c>
      <c r="R144" s="159"/>
      <c r="S144" s="159"/>
      <c r="T144" s="160">
        <v>1.3097700000000001</v>
      </c>
      <c r="U144" s="159">
        <f>ROUND(E144*T144,2)</f>
        <v>48.15</v>
      </c>
      <c r="V144" s="184"/>
      <c r="W144" s="145"/>
      <c r="X144" s="145"/>
      <c r="Y144" s="145"/>
      <c r="Z144" s="145"/>
      <c r="AA144" s="145"/>
      <c r="AB144" s="145"/>
      <c r="AC144" s="145"/>
      <c r="AD144" s="145"/>
      <c r="AE144" s="145" t="s">
        <v>162</v>
      </c>
      <c r="AF144" s="145"/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hidden="1" outlineLevel="1" x14ac:dyDescent="0.2">
      <c r="A145" s="146"/>
      <c r="B145" s="146"/>
      <c r="C145" s="178" t="s">
        <v>201</v>
      </c>
      <c r="D145" s="153"/>
      <c r="E145" s="156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60"/>
      <c r="U145" s="159"/>
      <c r="V145" s="184"/>
      <c r="W145" s="145"/>
      <c r="X145" s="145"/>
      <c r="Y145" s="145"/>
      <c r="Z145" s="145"/>
      <c r="AA145" s="145"/>
      <c r="AB145" s="145"/>
      <c r="AC145" s="145"/>
      <c r="AD145" s="145"/>
      <c r="AE145" s="145" t="s">
        <v>151</v>
      </c>
      <c r="AF145" s="145">
        <v>0</v>
      </c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hidden="1" outlineLevel="1" x14ac:dyDescent="0.2">
      <c r="A146" s="146"/>
      <c r="B146" s="146"/>
      <c r="C146" s="178" t="s">
        <v>282</v>
      </c>
      <c r="D146" s="153"/>
      <c r="E146" s="156">
        <v>1.38</v>
      </c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60"/>
      <c r="U146" s="159"/>
      <c r="V146" s="184"/>
      <c r="W146" s="145"/>
      <c r="X146" s="145"/>
      <c r="Y146" s="145"/>
      <c r="Z146" s="145"/>
      <c r="AA146" s="145"/>
      <c r="AB146" s="145"/>
      <c r="AC146" s="145"/>
      <c r="AD146" s="145"/>
      <c r="AE146" s="145" t="s">
        <v>151</v>
      </c>
      <c r="AF146" s="145">
        <v>0</v>
      </c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hidden="1" outlineLevel="1" x14ac:dyDescent="0.2">
      <c r="A147" s="146"/>
      <c r="B147" s="146"/>
      <c r="C147" s="178" t="s">
        <v>283</v>
      </c>
      <c r="D147" s="153"/>
      <c r="E147" s="156">
        <v>6.2270000000000003</v>
      </c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60"/>
      <c r="U147" s="159"/>
      <c r="V147" s="184"/>
      <c r="W147" s="145"/>
      <c r="X147" s="145"/>
      <c r="Y147" s="145"/>
      <c r="Z147" s="145"/>
      <c r="AA147" s="145"/>
      <c r="AB147" s="145"/>
      <c r="AC147" s="145"/>
      <c r="AD147" s="145"/>
      <c r="AE147" s="145" t="s">
        <v>151</v>
      </c>
      <c r="AF147" s="145">
        <v>0</v>
      </c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</row>
    <row r="148" spans="1:60" hidden="1" outlineLevel="1" x14ac:dyDescent="0.2">
      <c r="A148" s="146"/>
      <c r="B148" s="146"/>
      <c r="C148" s="178" t="s">
        <v>284</v>
      </c>
      <c r="D148" s="153"/>
      <c r="E148" s="156">
        <v>8.6219999999999999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60"/>
      <c r="U148" s="159"/>
      <c r="V148" s="184"/>
      <c r="W148" s="145"/>
      <c r="X148" s="145"/>
      <c r="Y148" s="145"/>
      <c r="Z148" s="145"/>
      <c r="AA148" s="145"/>
      <c r="AB148" s="145"/>
      <c r="AC148" s="145"/>
      <c r="AD148" s="145"/>
      <c r="AE148" s="145" t="s">
        <v>151</v>
      </c>
      <c r="AF148" s="145">
        <v>0</v>
      </c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</row>
    <row r="149" spans="1:60" hidden="1" outlineLevel="1" x14ac:dyDescent="0.2">
      <c r="A149" s="146"/>
      <c r="B149" s="146"/>
      <c r="C149" s="178" t="s">
        <v>285</v>
      </c>
      <c r="D149" s="153"/>
      <c r="E149" s="156">
        <v>6.556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60"/>
      <c r="U149" s="159"/>
      <c r="V149" s="184"/>
      <c r="W149" s="145"/>
      <c r="X149" s="145"/>
      <c r="Y149" s="145"/>
      <c r="Z149" s="145"/>
      <c r="AA149" s="145"/>
      <c r="AB149" s="145"/>
      <c r="AC149" s="145"/>
      <c r="AD149" s="145"/>
      <c r="AE149" s="145" t="s">
        <v>151</v>
      </c>
      <c r="AF149" s="145">
        <v>0</v>
      </c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</row>
    <row r="150" spans="1:60" hidden="1" outlineLevel="1" x14ac:dyDescent="0.2">
      <c r="A150" s="146"/>
      <c r="B150" s="146"/>
      <c r="C150" s="178" t="s">
        <v>286</v>
      </c>
      <c r="D150" s="153"/>
      <c r="E150" s="156">
        <v>4.4000000000000004</v>
      </c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60"/>
      <c r="U150" s="159"/>
      <c r="V150" s="184"/>
      <c r="W150" s="145"/>
      <c r="X150" s="145"/>
      <c r="Y150" s="145"/>
      <c r="Z150" s="145"/>
      <c r="AA150" s="145"/>
      <c r="AB150" s="145"/>
      <c r="AC150" s="145"/>
      <c r="AD150" s="145"/>
      <c r="AE150" s="145" t="s">
        <v>151</v>
      </c>
      <c r="AF150" s="145">
        <v>0</v>
      </c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hidden="1" outlineLevel="1" x14ac:dyDescent="0.2">
      <c r="A151" s="146"/>
      <c r="B151" s="146"/>
      <c r="C151" s="178" t="s">
        <v>196</v>
      </c>
      <c r="D151" s="153"/>
      <c r="E151" s="156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60"/>
      <c r="U151" s="159"/>
      <c r="V151" s="184"/>
      <c r="W151" s="145"/>
      <c r="X151" s="145"/>
      <c r="Y151" s="145"/>
      <c r="Z151" s="145"/>
      <c r="AA151" s="145"/>
      <c r="AB151" s="145"/>
      <c r="AC151" s="145"/>
      <c r="AD151" s="145"/>
      <c r="AE151" s="145" t="s">
        <v>151</v>
      </c>
      <c r="AF151" s="145">
        <v>0</v>
      </c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hidden="1" outlineLevel="1" x14ac:dyDescent="0.2">
      <c r="A152" s="146"/>
      <c r="B152" s="146"/>
      <c r="C152" s="178" t="s">
        <v>287</v>
      </c>
      <c r="D152" s="153"/>
      <c r="E152" s="156">
        <v>9.58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60"/>
      <c r="U152" s="159"/>
      <c r="V152" s="184"/>
      <c r="W152" s="145"/>
      <c r="X152" s="145"/>
      <c r="Y152" s="145"/>
      <c r="Z152" s="145"/>
      <c r="AA152" s="145"/>
      <c r="AB152" s="145"/>
      <c r="AC152" s="145"/>
      <c r="AD152" s="145"/>
      <c r="AE152" s="145" t="s">
        <v>151</v>
      </c>
      <c r="AF152" s="145">
        <v>0</v>
      </c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</row>
    <row r="153" spans="1:60" hidden="1" outlineLevel="1" x14ac:dyDescent="0.2">
      <c r="A153" s="146">
        <v>32</v>
      </c>
      <c r="B153" s="146" t="s">
        <v>288</v>
      </c>
      <c r="C153" s="177" t="s">
        <v>289</v>
      </c>
      <c r="D153" s="152" t="s">
        <v>148</v>
      </c>
      <c r="E153" s="155">
        <v>20.8935</v>
      </c>
      <c r="F153" s="159"/>
      <c r="G153" s="159"/>
      <c r="H153" s="159">
        <v>55054.37</v>
      </c>
      <c r="I153" s="159">
        <v>55054.37</v>
      </c>
      <c r="J153" s="159">
        <v>55054.37</v>
      </c>
      <c r="K153" s="159">
        <v>55054.37</v>
      </c>
      <c r="L153" s="159">
        <v>55054.37</v>
      </c>
      <c r="M153" s="159">
        <v>55054.37</v>
      </c>
      <c r="N153" s="159">
        <v>55054.37</v>
      </c>
      <c r="O153" s="159">
        <v>55054.37</v>
      </c>
      <c r="P153" s="159">
        <v>55054.37</v>
      </c>
      <c r="Q153" s="159">
        <v>55054.37</v>
      </c>
      <c r="R153" s="159">
        <v>55054.37</v>
      </c>
      <c r="S153" s="159">
        <v>55054.37</v>
      </c>
      <c r="T153" s="159">
        <v>55054.37</v>
      </c>
      <c r="U153" s="159">
        <v>55054.37</v>
      </c>
      <c r="V153" s="159"/>
      <c r="W153" s="145"/>
      <c r="X153" s="145"/>
      <c r="Y153" s="145"/>
      <c r="Z153" s="145"/>
      <c r="AA153" s="145"/>
      <c r="AB153" s="145"/>
      <c r="AC153" s="145"/>
      <c r="AD153" s="145"/>
      <c r="AE153" s="145" t="s">
        <v>149</v>
      </c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hidden="1" outlineLevel="1" x14ac:dyDescent="0.2">
      <c r="A154" s="146"/>
      <c r="B154" s="146"/>
      <c r="C154" s="178" t="s">
        <v>201</v>
      </c>
      <c r="D154" s="153"/>
      <c r="E154" s="156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60"/>
      <c r="U154" s="159"/>
      <c r="V154" s="184"/>
      <c r="W154" s="145"/>
      <c r="X154" s="145"/>
      <c r="Y154" s="145"/>
      <c r="Z154" s="145"/>
      <c r="AA154" s="145"/>
      <c r="AB154" s="145"/>
      <c r="AC154" s="145"/>
      <c r="AD154" s="145"/>
      <c r="AE154" s="145" t="s">
        <v>151</v>
      </c>
      <c r="AF154" s="145">
        <v>0</v>
      </c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hidden="1" outlineLevel="1" x14ac:dyDescent="0.2">
      <c r="A155" s="146"/>
      <c r="B155" s="146"/>
      <c r="C155" s="178" t="s">
        <v>290</v>
      </c>
      <c r="D155" s="153"/>
      <c r="E155" s="156">
        <v>4.0247999999999999</v>
      </c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60"/>
      <c r="U155" s="159"/>
      <c r="V155" s="184"/>
      <c r="W155" s="145"/>
      <c r="X155" s="145"/>
      <c r="Y155" s="145"/>
      <c r="Z155" s="145"/>
      <c r="AA155" s="145"/>
      <c r="AB155" s="145"/>
      <c r="AC155" s="145"/>
      <c r="AD155" s="145"/>
      <c r="AE155" s="145" t="s">
        <v>151</v>
      </c>
      <c r="AF155" s="145">
        <v>0</v>
      </c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hidden="1" outlineLevel="1" x14ac:dyDescent="0.2">
      <c r="A156" s="146"/>
      <c r="B156" s="146"/>
      <c r="C156" s="178" t="s">
        <v>291</v>
      </c>
      <c r="D156" s="153"/>
      <c r="E156" s="156">
        <v>4.5278999999999998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60"/>
      <c r="U156" s="159"/>
      <c r="V156" s="184"/>
      <c r="W156" s="145"/>
      <c r="X156" s="145"/>
      <c r="Y156" s="145"/>
      <c r="Z156" s="145"/>
      <c r="AA156" s="145"/>
      <c r="AB156" s="145"/>
      <c r="AC156" s="145"/>
      <c r="AD156" s="145"/>
      <c r="AE156" s="145" t="s">
        <v>151</v>
      </c>
      <c r="AF156" s="145">
        <v>0</v>
      </c>
      <c r="AG156" s="145"/>
      <c r="AH156" s="145"/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</row>
    <row r="157" spans="1:60" hidden="1" outlineLevel="1" x14ac:dyDescent="0.2">
      <c r="A157" s="146"/>
      <c r="B157" s="146"/>
      <c r="C157" s="178" t="s">
        <v>196</v>
      </c>
      <c r="D157" s="153"/>
      <c r="E157" s="156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60"/>
      <c r="U157" s="159"/>
      <c r="V157" s="184"/>
      <c r="W157" s="145"/>
      <c r="X157" s="145"/>
      <c r="Y157" s="145"/>
      <c r="Z157" s="145"/>
      <c r="AA157" s="145"/>
      <c r="AB157" s="145"/>
      <c r="AC157" s="145"/>
      <c r="AD157" s="145"/>
      <c r="AE157" s="145" t="s">
        <v>151</v>
      </c>
      <c r="AF157" s="145">
        <v>0</v>
      </c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</row>
    <row r="158" spans="1:60" hidden="1" outlineLevel="1" x14ac:dyDescent="0.2">
      <c r="A158" s="146"/>
      <c r="B158" s="146"/>
      <c r="C158" s="178" t="s">
        <v>292</v>
      </c>
      <c r="D158" s="153"/>
      <c r="E158" s="156">
        <v>7.2446000000000002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60"/>
      <c r="U158" s="159"/>
      <c r="V158" s="184"/>
      <c r="W158" s="145"/>
      <c r="X158" s="145"/>
      <c r="Y158" s="145"/>
      <c r="Z158" s="145"/>
      <c r="AA158" s="145"/>
      <c r="AB158" s="145"/>
      <c r="AC158" s="145"/>
      <c r="AD158" s="145"/>
      <c r="AE158" s="145" t="s">
        <v>151</v>
      </c>
      <c r="AF158" s="145">
        <v>0</v>
      </c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</row>
    <row r="159" spans="1:60" hidden="1" outlineLevel="1" x14ac:dyDescent="0.2">
      <c r="A159" s="146"/>
      <c r="B159" s="146"/>
      <c r="C159" s="178" t="s">
        <v>291</v>
      </c>
      <c r="D159" s="153"/>
      <c r="E159" s="156">
        <v>4.5278999999999998</v>
      </c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60"/>
      <c r="U159" s="159"/>
      <c r="V159" s="184"/>
      <c r="W159" s="145"/>
      <c r="X159" s="145"/>
      <c r="Y159" s="145"/>
      <c r="Z159" s="145"/>
      <c r="AA159" s="145"/>
      <c r="AB159" s="145"/>
      <c r="AC159" s="145"/>
      <c r="AD159" s="145"/>
      <c r="AE159" s="145" t="s">
        <v>151</v>
      </c>
      <c r="AF159" s="145">
        <v>0</v>
      </c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</row>
    <row r="160" spans="1:60" hidden="1" outlineLevel="1" x14ac:dyDescent="0.2">
      <c r="A160" s="146"/>
      <c r="B160" s="146"/>
      <c r="C160" s="178" t="s">
        <v>293</v>
      </c>
      <c r="D160" s="153"/>
      <c r="E160" s="156">
        <v>0.56830000000000003</v>
      </c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60"/>
      <c r="U160" s="159"/>
      <c r="V160" s="184"/>
      <c r="W160" s="145"/>
      <c r="X160" s="145"/>
      <c r="Y160" s="145"/>
      <c r="Z160" s="145"/>
      <c r="AA160" s="145"/>
      <c r="AB160" s="145"/>
      <c r="AC160" s="145"/>
      <c r="AD160" s="145"/>
      <c r="AE160" s="145" t="s">
        <v>151</v>
      </c>
      <c r="AF160" s="145">
        <v>0</v>
      </c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</row>
    <row r="161" spans="1:60" hidden="1" outlineLevel="1" x14ac:dyDescent="0.2">
      <c r="A161" s="146"/>
      <c r="B161" s="146"/>
      <c r="C161" s="178" t="s">
        <v>169</v>
      </c>
      <c r="D161" s="153"/>
      <c r="E161" s="156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60"/>
      <c r="U161" s="159"/>
      <c r="V161" s="184"/>
      <c r="W161" s="145"/>
      <c r="X161" s="145"/>
      <c r="Y161" s="145"/>
      <c r="Z161" s="145"/>
      <c r="AA161" s="145"/>
      <c r="AB161" s="145"/>
      <c r="AC161" s="145"/>
      <c r="AD161" s="145"/>
      <c r="AE161" s="145" t="s">
        <v>151</v>
      </c>
      <c r="AF161" s="145">
        <v>0</v>
      </c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</row>
    <row r="162" spans="1:60" hidden="1" outlineLevel="1" x14ac:dyDescent="0.2">
      <c r="A162" s="146">
        <v>33</v>
      </c>
      <c r="B162" s="146" t="s">
        <v>294</v>
      </c>
      <c r="C162" s="177" t="s">
        <v>295</v>
      </c>
      <c r="D162" s="152" t="s">
        <v>180</v>
      </c>
      <c r="E162" s="155">
        <v>87.65</v>
      </c>
      <c r="F162" s="159"/>
      <c r="G162" s="159"/>
      <c r="H162" s="159">
        <v>25637.63</v>
      </c>
      <c r="I162" s="159">
        <v>25637.63</v>
      </c>
      <c r="J162" s="159">
        <v>25637.63</v>
      </c>
      <c r="K162" s="159">
        <v>25637.63</v>
      </c>
      <c r="L162" s="159">
        <v>25637.63</v>
      </c>
      <c r="M162" s="159">
        <v>25637.63</v>
      </c>
      <c r="N162" s="159">
        <v>25637.63</v>
      </c>
      <c r="O162" s="159">
        <v>25637.63</v>
      </c>
      <c r="P162" s="159">
        <v>25637.63</v>
      </c>
      <c r="Q162" s="159">
        <v>25637.63</v>
      </c>
      <c r="R162" s="159">
        <v>25637.63</v>
      </c>
      <c r="S162" s="159">
        <v>25637.63</v>
      </c>
      <c r="T162" s="159">
        <v>25637.63</v>
      </c>
      <c r="U162" s="159">
        <v>25637.63</v>
      </c>
      <c r="V162" s="159"/>
      <c r="W162" s="145"/>
      <c r="X162" s="145"/>
      <c r="Y162" s="145"/>
      <c r="Z162" s="145"/>
      <c r="AA162" s="145"/>
      <c r="AB162" s="145"/>
      <c r="AC162" s="145"/>
      <c r="AD162" s="145"/>
      <c r="AE162" s="145" t="s">
        <v>149</v>
      </c>
      <c r="AF162" s="145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</row>
    <row r="163" spans="1:60" hidden="1" outlineLevel="1" x14ac:dyDescent="0.2">
      <c r="A163" s="146"/>
      <c r="B163" s="146"/>
      <c r="C163" s="178" t="s">
        <v>201</v>
      </c>
      <c r="D163" s="153"/>
      <c r="E163" s="156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60"/>
      <c r="U163" s="159"/>
      <c r="V163" s="184"/>
      <c r="W163" s="145"/>
      <c r="X163" s="145"/>
      <c r="Y163" s="145"/>
      <c r="Z163" s="145"/>
      <c r="AA163" s="145"/>
      <c r="AB163" s="145"/>
      <c r="AC163" s="145"/>
      <c r="AD163" s="145"/>
      <c r="AE163" s="145" t="s">
        <v>151</v>
      </c>
      <c r="AF163" s="145">
        <v>0</v>
      </c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</row>
    <row r="164" spans="1:60" hidden="1" outlineLevel="1" x14ac:dyDescent="0.2">
      <c r="A164" s="146"/>
      <c r="B164" s="146"/>
      <c r="C164" s="178" t="s">
        <v>296</v>
      </c>
      <c r="D164" s="153"/>
      <c r="E164" s="156">
        <v>40.247999999999998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60"/>
      <c r="U164" s="159"/>
      <c r="V164" s="184"/>
      <c r="W164" s="145"/>
      <c r="X164" s="145"/>
      <c r="Y164" s="145"/>
      <c r="Z164" s="145"/>
      <c r="AA164" s="145"/>
      <c r="AB164" s="145"/>
      <c r="AC164" s="145"/>
      <c r="AD164" s="145"/>
      <c r="AE164" s="145" t="s">
        <v>151</v>
      </c>
      <c r="AF164" s="145">
        <v>0</v>
      </c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</row>
    <row r="165" spans="1:60" hidden="1" outlineLevel="1" x14ac:dyDescent="0.2">
      <c r="A165" s="146"/>
      <c r="B165" s="146"/>
      <c r="C165" s="178" t="s">
        <v>297</v>
      </c>
      <c r="D165" s="153"/>
      <c r="E165" s="156">
        <v>1.52</v>
      </c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60"/>
      <c r="U165" s="159"/>
      <c r="V165" s="184"/>
      <c r="W165" s="145"/>
      <c r="X165" s="145"/>
      <c r="Y165" s="145"/>
      <c r="Z165" s="145"/>
      <c r="AA165" s="145"/>
      <c r="AB165" s="145"/>
      <c r="AC165" s="145"/>
      <c r="AD165" s="145"/>
      <c r="AE165" s="145" t="s">
        <v>151</v>
      </c>
      <c r="AF165" s="145">
        <v>0</v>
      </c>
      <c r="AG165" s="145"/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</row>
    <row r="166" spans="1:60" hidden="1" outlineLevel="1" x14ac:dyDescent="0.2">
      <c r="A166" s="146"/>
      <c r="B166" s="146"/>
      <c r="C166" s="178" t="s">
        <v>298</v>
      </c>
      <c r="D166" s="153"/>
      <c r="E166" s="156">
        <v>1.496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60"/>
      <c r="U166" s="159"/>
      <c r="V166" s="184"/>
      <c r="W166" s="145"/>
      <c r="X166" s="145"/>
      <c r="Y166" s="145"/>
      <c r="Z166" s="145"/>
      <c r="AA166" s="145"/>
      <c r="AB166" s="145"/>
      <c r="AC166" s="145"/>
      <c r="AD166" s="145"/>
      <c r="AE166" s="145" t="s">
        <v>151</v>
      </c>
      <c r="AF166" s="145">
        <v>0</v>
      </c>
      <c r="AG166" s="145"/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</row>
    <row r="167" spans="1:60" hidden="1" outlineLevel="1" x14ac:dyDescent="0.2">
      <c r="A167" s="146"/>
      <c r="B167" s="146"/>
      <c r="C167" s="178" t="s">
        <v>299</v>
      </c>
      <c r="D167" s="153"/>
      <c r="E167" s="156">
        <v>0.9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60"/>
      <c r="U167" s="159"/>
      <c r="V167" s="184"/>
      <c r="W167" s="145"/>
      <c r="X167" s="145"/>
      <c r="Y167" s="145"/>
      <c r="Z167" s="145"/>
      <c r="AA167" s="145"/>
      <c r="AB167" s="145"/>
      <c r="AC167" s="145"/>
      <c r="AD167" s="145"/>
      <c r="AE167" s="145" t="s">
        <v>151</v>
      </c>
      <c r="AF167" s="145">
        <v>0</v>
      </c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</row>
    <row r="168" spans="1:60" hidden="1" outlineLevel="1" x14ac:dyDescent="0.2">
      <c r="A168" s="146"/>
      <c r="B168" s="146"/>
      <c r="C168" s="178" t="s">
        <v>196</v>
      </c>
      <c r="D168" s="153"/>
      <c r="E168" s="156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60"/>
      <c r="U168" s="159"/>
      <c r="V168" s="184"/>
      <c r="W168" s="145"/>
      <c r="X168" s="145"/>
      <c r="Y168" s="145"/>
      <c r="Z168" s="145"/>
      <c r="AA168" s="145"/>
      <c r="AB168" s="145"/>
      <c r="AC168" s="145"/>
      <c r="AD168" s="145"/>
      <c r="AE168" s="145" t="s">
        <v>151</v>
      </c>
      <c r="AF168" s="145">
        <v>0</v>
      </c>
      <c r="AG168" s="145"/>
      <c r="AH168" s="145"/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</row>
    <row r="169" spans="1:60" hidden="1" outlineLevel="1" x14ac:dyDescent="0.2">
      <c r="A169" s="146"/>
      <c r="B169" s="146"/>
      <c r="C169" s="178" t="s">
        <v>296</v>
      </c>
      <c r="D169" s="153"/>
      <c r="E169" s="156">
        <v>40.247999999999998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60"/>
      <c r="U169" s="159"/>
      <c r="V169" s="184"/>
      <c r="W169" s="145"/>
      <c r="X169" s="145"/>
      <c r="Y169" s="145"/>
      <c r="Z169" s="145"/>
      <c r="AA169" s="145"/>
      <c r="AB169" s="145"/>
      <c r="AC169" s="145"/>
      <c r="AD169" s="145"/>
      <c r="AE169" s="145" t="s">
        <v>151</v>
      </c>
      <c r="AF169" s="145">
        <v>0</v>
      </c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</row>
    <row r="170" spans="1:60" hidden="1" outlineLevel="1" x14ac:dyDescent="0.2">
      <c r="A170" s="146"/>
      <c r="B170" s="146"/>
      <c r="C170" s="178" t="s">
        <v>300</v>
      </c>
      <c r="D170" s="153"/>
      <c r="E170" s="156">
        <v>0.87</v>
      </c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60"/>
      <c r="U170" s="159"/>
      <c r="V170" s="184"/>
      <c r="W170" s="145"/>
      <c r="X170" s="145"/>
      <c r="Y170" s="145"/>
      <c r="Z170" s="145"/>
      <c r="AA170" s="145"/>
      <c r="AB170" s="145"/>
      <c r="AC170" s="145"/>
      <c r="AD170" s="145"/>
      <c r="AE170" s="145" t="s">
        <v>151</v>
      </c>
      <c r="AF170" s="145">
        <v>0</v>
      </c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</row>
    <row r="171" spans="1:60" hidden="1" outlineLevel="1" x14ac:dyDescent="0.2">
      <c r="A171" s="146"/>
      <c r="B171" s="146"/>
      <c r="C171" s="178" t="s">
        <v>301</v>
      </c>
      <c r="D171" s="153"/>
      <c r="E171" s="156">
        <v>2.3679999999999999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60"/>
      <c r="U171" s="159"/>
      <c r="V171" s="184"/>
      <c r="W171" s="145"/>
      <c r="X171" s="145"/>
      <c r="Y171" s="145"/>
      <c r="Z171" s="145"/>
      <c r="AA171" s="145"/>
      <c r="AB171" s="145"/>
      <c r="AC171" s="145"/>
      <c r="AD171" s="145"/>
      <c r="AE171" s="145" t="s">
        <v>151</v>
      </c>
      <c r="AF171" s="145">
        <v>0</v>
      </c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</row>
    <row r="172" spans="1:60" hidden="1" outlineLevel="1" x14ac:dyDescent="0.2">
      <c r="A172" s="146">
        <v>34</v>
      </c>
      <c r="B172" s="146" t="s">
        <v>302</v>
      </c>
      <c r="C172" s="177" t="s">
        <v>303</v>
      </c>
      <c r="D172" s="152" t="s">
        <v>180</v>
      </c>
      <c r="E172" s="155">
        <v>87.65</v>
      </c>
      <c r="F172" s="159"/>
      <c r="G172" s="159"/>
      <c r="H172" s="159">
        <v>5416.77</v>
      </c>
      <c r="I172" s="159">
        <v>5416.77</v>
      </c>
      <c r="J172" s="159">
        <v>5416.77</v>
      </c>
      <c r="K172" s="159">
        <v>5416.77</v>
      </c>
      <c r="L172" s="159">
        <v>5416.77</v>
      </c>
      <c r="M172" s="159">
        <v>5416.77</v>
      </c>
      <c r="N172" s="159">
        <v>5416.77</v>
      </c>
      <c r="O172" s="159">
        <v>5416.77</v>
      </c>
      <c r="P172" s="159">
        <v>5416.77</v>
      </c>
      <c r="Q172" s="159">
        <v>5416.77</v>
      </c>
      <c r="R172" s="159">
        <v>5416.77</v>
      </c>
      <c r="S172" s="159">
        <v>5416.77</v>
      </c>
      <c r="T172" s="159">
        <v>5416.77</v>
      </c>
      <c r="U172" s="159">
        <v>5416.77</v>
      </c>
      <c r="V172" s="159"/>
      <c r="W172" s="145"/>
      <c r="X172" s="145"/>
      <c r="Y172" s="145"/>
      <c r="Z172" s="145"/>
      <c r="AA172" s="145"/>
      <c r="AB172" s="145"/>
      <c r="AC172" s="145"/>
      <c r="AD172" s="145"/>
      <c r="AE172" s="145" t="s">
        <v>149</v>
      </c>
      <c r="AF172" s="145"/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</row>
    <row r="173" spans="1:60" hidden="1" outlineLevel="1" x14ac:dyDescent="0.2">
      <c r="A173" s="146">
        <v>35</v>
      </c>
      <c r="B173" s="146" t="s">
        <v>304</v>
      </c>
      <c r="C173" s="177" t="s">
        <v>305</v>
      </c>
      <c r="D173" s="152" t="s">
        <v>177</v>
      </c>
      <c r="E173" s="155">
        <v>0.83660000000000001</v>
      </c>
      <c r="F173" s="159"/>
      <c r="G173" s="159"/>
      <c r="H173" s="159">
        <v>19186.259999999998</v>
      </c>
      <c r="I173" s="159">
        <f>ROUND(E173*H173,2)</f>
        <v>16051.23</v>
      </c>
      <c r="J173" s="159">
        <v>9743.7400000000016</v>
      </c>
      <c r="K173" s="159">
        <f>ROUND(E173*J173,2)</f>
        <v>8151.61</v>
      </c>
      <c r="L173" s="159">
        <v>21</v>
      </c>
      <c r="M173" s="159">
        <f>G173*(1+L173/100)</f>
        <v>0</v>
      </c>
      <c r="N173" s="159">
        <v>1.0166500000000001</v>
      </c>
      <c r="O173" s="159">
        <f>ROUND(E173*N173,2)</f>
        <v>0.85</v>
      </c>
      <c r="P173" s="159">
        <v>0</v>
      </c>
      <c r="Q173" s="159">
        <f>ROUND(E173*P173,2)</f>
        <v>0</v>
      </c>
      <c r="R173" s="159"/>
      <c r="S173" s="159"/>
      <c r="T173" s="160">
        <v>27.672999999999998</v>
      </c>
      <c r="U173" s="159">
        <f>ROUND(E173*T173,2)</f>
        <v>23.15</v>
      </c>
      <c r="V173" s="184"/>
      <c r="W173" s="145"/>
      <c r="X173" s="145"/>
      <c r="Y173" s="145"/>
      <c r="Z173" s="145"/>
      <c r="AA173" s="145"/>
      <c r="AB173" s="145"/>
      <c r="AC173" s="145"/>
      <c r="AD173" s="145"/>
      <c r="AE173" s="145" t="s">
        <v>149</v>
      </c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</row>
    <row r="174" spans="1:60" hidden="1" outlineLevel="1" x14ac:dyDescent="0.2">
      <c r="A174" s="146"/>
      <c r="B174" s="146"/>
      <c r="C174" s="178" t="s">
        <v>306</v>
      </c>
      <c r="D174" s="153"/>
      <c r="E174" s="156">
        <v>0.50590000000000002</v>
      </c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60"/>
      <c r="U174" s="159"/>
      <c r="V174" s="184"/>
      <c r="W174" s="145"/>
      <c r="X174" s="145"/>
      <c r="Y174" s="145"/>
      <c r="Z174" s="145"/>
      <c r="AA174" s="145"/>
      <c r="AB174" s="145"/>
      <c r="AC174" s="145"/>
      <c r="AD174" s="145"/>
      <c r="AE174" s="145" t="s">
        <v>151</v>
      </c>
      <c r="AF174" s="145">
        <v>0</v>
      </c>
      <c r="AG174" s="145"/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</row>
    <row r="175" spans="1:60" hidden="1" outlineLevel="1" x14ac:dyDescent="0.2">
      <c r="A175" s="146"/>
      <c r="B175" s="146"/>
      <c r="C175" s="178" t="s">
        <v>307</v>
      </c>
      <c r="D175" s="153"/>
      <c r="E175" s="156">
        <v>0.17949999999999999</v>
      </c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60"/>
      <c r="U175" s="159"/>
      <c r="V175" s="184"/>
      <c r="W175" s="145"/>
      <c r="X175" s="145"/>
      <c r="Y175" s="145"/>
      <c r="Z175" s="145"/>
      <c r="AA175" s="145"/>
      <c r="AB175" s="145"/>
      <c r="AC175" s="145"/>
      <c r="AD175" s="145"/>
      <c r="AE175" s="145" t="s">
        <v>151</v>
      </c>
      <c r="AF175" s="145">
        <v>0</v>
      </c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</row>
    <row r="176" spans="1:60" hidden="1" outlineLevel="1" x14ac:dyDescent="0.2">
      <c r="A176" s="146"/>
      <c r="B176" s="146"/>
      <c r="C176" s="178" t="s">
        <v>308</v>
      </c>
      <c r="D176" s="153"/>
      <c r="E176" s="156">
        <v>0.1116</v>
      </c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60"/>
      <c r="U176" s="159"/>
      <c r="V176" s="184"/>
      <c r="W176" s="145"/>
      <c r="X176" s="145"/>
      <c r="Y176" s="145"/>
      <c r="Z176" s="145"/>
      <c r="AA176" s="145"/>
      <c r="AB176" s="145"/>
      <c r="AC176" s="145"/>
      <c r="AD176" s="145"/>
      <c r="AE176" s="145" t="s">
        <v>151</v>
      </c>
      <c r="AF176" s="145">
        <v>0</v>
      </c>
      <c r="AG176" s="145"/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</row>
    <row r="177" spans="1:60" hidden="1" outlineLevel="1" x14ac:dyDescent="0.2">
      <c r="A177" s="146"/>
      <c r="B177" s="146"/>
      <c r="C177" s="178" t="s">
        <v>309</v>
      </c>
      <c r="D177" s="153"/>
      <c r="E177" s="156">
        <v>3.9600000000000003E-2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60"/>
      <c r="U177" s="159"/>
      <c r="V177" s="184"/>
      <c r="W177" s="145"/>
      <c r="X177" s="145"/>
      <c r="Y177" s="145"/>
      <c r="Z177" s="145"/>
      <c r="AA177" s="145"/>
      <c r="AB177" s="145"/>
      <c r="AC177" s="145"/>
      <c r="AD177" s="145"/>
      <c r="AE177" s="145" t="s">
        <v>151</v>
      </c>
      <c r="AF177" s="145">
        <v>0</v>
      </c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</row>
    <row r="178" spans="1:60" ht="22.5" hidden="1" outlineLevel="1" x14ac:dyDescent="0.2">
      <c r="A178" s="146">
        <v>36</v>
      </c>
      <c r="B178" s="146" t="s">
        <v>310</v>
      </c>
      <c r="C178" s="177" t="s">
        <v>311</v>
      </c>
      <c r="D178" s="152" t="s">
        <v>180</v>
      </c>
      <c r="E178" s="155">
        <v>12.2605</v>
      </c>
      <c r="F178" s="159"/>
      <c r="G178" s="159"/>
      <c r="H178" s="159">
        <v>1246.27</v>
      </c>
      <c r="I178" s="159">
        <f>ROUND(E178*H178,2)</f>
        <v>15279.89</v>
      </c>
      <c r="J178" s="159">
        <v>1083.73</v>
      </c>
      <c r="K178" s="159">
        <f>ROUND(E178*J178,2)</f>
        <v>13287.07</v>
      </c>
      <c r="L178" s="159">
        <v>21</v>
      </c>
      <c r="M178" s="159">
        <f>G178*(1+L178/100)</f>
        <v>0</v>
      </c>
      <c r="N178" s="159">
        <v>0.58501999999999998</v>
      </c>
      <c r="O178" s="159">
        <f>ROUND(E178*N178,2)</f>
        <v>7.17</v>
      </c>
      <c r="P178" s="159">
        <v>0</v>
      </c>
      <c r="Q178" s="159">
        <f>ROUND(E178*P178,2)</f>
        <v>0</v>
      </c>
      <c r="R178" s="159"/>
      <c r="S178" s="159"/>
      <c r="T178" s="160">
        <v>2.6479900000000001</v>
      </c>
      <c r="U178" s="159">
        <f>ROUND(E178*T178,2)</f>
        <v>32.47</v>
      </c>
      <c r="V178" s="184"/>
      <c r="W178" s="145"/>
      <c r="X178" s="145"/>
      <c r="Y178" s="145"/>
      <c r="Z178" s="145"/>
      <c r="AA178" s="145"/>
      <c r="AB178" s="145"/>
      <c r="AC178" s="145"/>
      <c r="AD178" s="145"/>
      <c r="AE178" s="145" t="s">
        <v>162</v>
      </c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</row>
    <row r="179" spans="1:60" hidden="1" outlineLevel="1" x14ac:dyDescent="0.2">
      <c r="A179" s="146"/>
      <c r="B179" s="146"/>
      <c r="C179" s="178" t="s">
        <v>312</v>
      </c>
      <c r="D179" s="153"/>
      <c r="E179" s="156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60"/>
      <c r="U179" s="159"/>
      <c r="V179" s="184"/>
      <c r="W179" s="145"/>
      <c r="X179" s="145"/>
      <c r="Y179" s="145"/>
      <c r="Z179" s="145"/>
      <c r="AA179" s="145"/>
      <c r="AB179" s="145"/>
      <c r="AC179" s="145"/>
      <c r="AD179" s="145"/>
      <c r="AE179" s="145" t="s">
        <v>151</v>
      </c>
      <c r="AF179" s="145">
        <v>0</v>
      </c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</row>
    <row r="180" spans="1:60" hidden="1" outlineLevel="1" x14ac:dyDescent="0.2">
      <c r="A180" s="146"/>
      <c r="B180" s="146"/>
      <c r="C180" s="178" t="s">
        <v>313</v>
      </c>
      <c r="D180" s="153"/>
      <c r="E180" s="156">
        <v>0.85</v>
      </c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60"/>
      <c r="U180" s="159"/>
      <c r="V180" s="184"/>
      <c r="W180" s="145"/>
      <c r="X180" s="145"/>
      <c r="Y180" s="145"/>
      <c r="Z180" s="145"/>
      <c r="AA180" s="145"/>
      <c r="AB180" s="145"/>
      <c r="AC180" s="145"/>
      <c r="AD180" s="145"/>
      <c r="AE180" s="145" t="s">
        <v>151</v>
      </c>
      <c r="AF180" s="145">
        <v>0</v>
      </c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</row>
    <row r="181" spans="1:60" hidden="1" outlineLevel="1" x14ac:dyDescent="0.2">
      <c r="A181" s="146"/>
      <c r="B181" s="146"/>
      <c r="C181" s="178" t="s">
        <v>314</v>
      </c>
      <c r="D181" s="153"/>
      <c r="E181" s="156">
        <v>3.6465000000000001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60"/>
      <c r="U181" s="159"/>
      <c r="V181" s="184"/>
      <c r="W181" s="145"/>
      <c r="X181" s="145"/>
      <c r="Y181" s="145"/>
      <c r="Z181" s="145"/>
      <c r="AA181" s="145"/>
      <c r="AB181" s="145"/>
      <c r="AC181" s="145"/>
      <c r="AD181" s="145"/>
      <c r="AE181" s="145" t="s">
        <v>151</v>
      </c>
      <c r="AF181" s="145">
        <v>0</v>
      </c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</row>
    <row r="182" spans="1:60" hidden="1" outlineLevel="1" x14ac:dyDescent="0.2">
      <c r="A182" s="146"/>
      <c r="B182" s="146"/>
      <c r="C182" s="178" t="s">
        <v>315</v>
      </c>
      <c r="D182" s="153"/>
      <c r="E182" s="156">
        <v>0.37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60"/>
      <c r="U182" s="159"/>
      <c r="V182" s="184"/>
      <c r="W182" s="145"/>
      <c r="X182" s="145"/>
      <c r="Y182" s="145"/>
      <c r="Z182" s="145"/>
      <c r="AA182" s="145"/>
      <c r="AB182" s="145"/>
      <c r="AC182" s="145"/>
      <c r="AD182" s="145"/>
      <c r="AE182" s="145" t="s">
        <v>151</v>
      </c>
      <c r="AF182" s="145">
        <v>0</v>
      </c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</row>
    <row r="183" spans="1:60" hidden="1" outlineLevel="1" x14ac:dyDescent="0.2">
      <c r="A183" s="146"/>
      <c r="B183" s="146"/>
      <c r="C183" s="178" t="s">
        <v>316</v>
      </c>
      <c r="D183" s="153"/>
      <c r="E183" s="156">
        <v>0.55500000000000005</v>
      </c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60"/>
      <c r="U183" s="159"/>
      <c r="V183" s="184"/>
      <c r="W183" s="145"/>
      <c r="X183" s="145"/>
      <c r="Y183" s="145"/>
      <c r="Z183" s="145"/>
      <c r="AA183" s="145"/>
      <c r="AB183" s="145"/>
      <c r="AC183" s="145"/>
      <c r="AD183" s="145"/>
      <c r="AE183" s="145" t="s">
        <v>151</v>
      </c>
      <c r="AF183" s="145">
        <v>0</v>
      </c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</row>
    <row r="184" spans="1:60" hidden="1" outlineLevel="1" x14ac:dyDescent="0.2">
      <c r="A184" s="146"/>
      <c r="B184" s="146"/>
      <c r="C184" s="178" t="s">
        <v>317</v>
      </c>
      <c r="D184" s="153"/>
      <c r="E184" s="156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60"/>
      <c r="U184" s="159"/>
      <c r="V184" s="184"/>
      <c r="W184" s="145"/>
      <c r="X184" s="145"/>
      <c r="Y184" s="145"/>
      <c r="Z184" s="145"/>
      <c r="AA184" s="145"/>
      <c r="AB184" s="145"/>
      <c r="AC184" s="145"/>
      <c r="AD184" s="145"/>
      <c r="AE184" s="145" t="s">
        <v>151</v>
      </c>
      <c r="AF184" s="145">
        <v>0</v>
      </c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</row>
    <row r="185" spans="1:60" hidden="1" outlineLevel="1" x14ac:dyDescent="0.2">
      <c r="A185" s="146"/>
      <c r="B185" s="146"/>
      <c r="C185" s="178" t="s">
        <v>318</v>
      </c>
      <c r="D185" s="153"/>
      <c r="E185" s="156">
        <v>2.9670000000000001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60"/>
      <c r="U185" s="159"/>
      <c r="V185" s="184"/>
      <c r="W185" s="145"/>
      <c r="X185" s="145"/>
      <c r="Y185" s="145"/>
      <c r="Z185" s="145"/>
      <c r="AA185" s="145"/>
      <c r="AB185" s="145"/>
      <c r="AC185" s="145"/>
      <c r="AD185" s="145"/>
      <c r="AE185" s="145" t="s">
        <v>151</v>
      </c>
      <c r="AF185" s="145">
        <v>0</v>
      </c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</row>
    <row r="186" spans="1:60" hidden="1" outlineLevel="1" x14ac:dyDescent="0.2">
      <c r="A186" s="146"/>
      <c r="B186" s="146"/>
      <c r="C186" s="178" t="s">
        <v>319</v>
      </c>
      <c r="D186" s="153"/>
      <c r="E186" s="156">
        <v>3.8719999999999999</v>
      </c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60"/>
      <c r="U186" s="159"/>
      <c r="V186" s="184"/>
      <c r="W186" s="145"/>
      <c r="X186" s="145"/>
      <c r="Y186" s="145"/>
      <c r="Z186" s="145"/>
      <c r="AA186" s="145"/>
      <c r="AB186" s="145"/>
      <c r="AC186" s="145"/>
      <c r="AD186" s="145"/>
      <c r="AE186" s="145" t="s">
        <v>151</v>
      </c>
      <c r="AF186" s="145">
        <v>0</v>
      </c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</row>
    <row r="187" spans="1:60" hidden="1" outlineLevel="1" x14ac:dyDescent="0.2">
      <c r="A187" s="146">
        <v>37</v>
      </c>
      <c r="B187" s="146" t="s">
        <v>320</v>
      </c>
      <c r="C187" s="177" t="s">
        <v>321</v>
      </c>
      <c r="D187" s="152" t="s">
        <v>177</v>
      </c>
      <c r="E187" s="155">
        <v>2.18E-2</v>
      </c>
      <c r="F187" s="159"/>
      <c r="G187" s="159"/>
      <c r="H187" s="159">
        <v>19937.27</v>
      </c>
      <c r="I187" s="159">
        <f>ROUND(E187*H187,2)</f>
        <v>434.63</v>
      </c>
      <c r="J187" s="159">
        <v>9452.73</v>
      </c>
      <c r="K187" s="159">
        <f>ROUND(E187*J187,2)</f>
        <v>206.07</v>
      </c>
      <c r="L187" s="159">
        <v>21</v>
      </c>
      <c r="M187" s="159">
        <f>G187*(1+L187/100)</f>
        <v>0</v>
      </c>
      <c r="N187" s="159">
        <v>1.02139</v>
      </c>
      <c r="O187" s="159">
        <f>ROUND(E187*N187,2)</f>
        <v>0.02</v>
      </c>
      <c r="P187" s="159">
        <v>0</v>
      </c>
      <c r="Q187" s="159">
        <f>ROUND(E187*P187,2)</f>
        <v>0</v>
      </c>
      <c r="R187" s="159"/>
      <c r="S187" s="159"/>
      <c r="T187" s="160">
        <v>26.616</v>
      </c>
      <c r="U187" s="159">
        <f>ROUND(E187*T187,2)</f>
        <v>0.57999999999999996</v>
      </c>
      <c r="V187" s="184"/>
      <c r="W187" s="145"/>
      <c r="X187" s="145"/>
      <c r="Y187" s="145"/>
      <c r="Z187" s="145"/>
      <c r="AA187" s="145"/>
      <c r="AB187" s="145"/>
      <c r="AC187" s="145"/>
      <c r="AD187" s="145"/>
      <c r="AE187" s="145" t="s">
        <v>149</v>
      </c>
      <c r="AF187" s="145"/>
      <c r="AG187" s="145"/>
      <c r="AH187" s="145"/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</row>
    <row r="188" spans="1:60" hidden="1" outlineLevel="1" x14ac:dyDescent="0.2">
      <c r="A188" s="146"/>
      <c r="B188" s="146"/>
      <c r="C188" s="178" t="s">
        <v>322</v>
      </c>
      <c r="D188" s="153"/>
      <c r="E188" s="156">
        <v>2.18E-2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60"/>
      <c r="U188" s="159"/>
      <c r="V188" s="184"/>
      <c r="W188" s="145"/>
      <c r="X188" s="145"/>
      <c r="Y188" s="145"/>
      <c r="Z188" s="145"/>
      <c r="AA188" s="145"/>
      <c r="AB188" s="145"/>
      <c r="AC188" s="145"/>
      <c r="AD188" s="145"/>
      <c r="AE188" s="145" t="s">
        <v>151</v>
      </c>
      <c r="AF188" s="145">
        <v>0</v>
      </c>
      <c r="AG188" s="145"/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</row>
    <row r="189" spans="1:60" ht="22.5" hidden="1" outlineLevel="1" x14ac:dyDescent="0.2">
      <c r="A189" s="146">
        <v>38</v>
      </c>
      <c r="B189" s="146" t="s">
        <v>323</v>
      </c>
      <c r="C189" s="177" t="s">
        <v>324</v>
      </c>
      <c r="D189" s="152" t="s">
        <v>177</v>
      </c>
      <c r="E189" s="155">
        <v>0.08</v>
      </c>
      <c r="F189" s="159"/>
      <c r="G189" s="159"/>
      <c r="H189" s="159">
        <v>27873.57</v>
      </c>
      <c r="I189" s="159">
        <f>ROUND(E189*H189,2)</f>
        <v>2229.89</v>
      </c>
      <c r="J189" s="159">
        <v>4616.43</v>
      </c>
      <c r="K189" s="159">
        <f>ROUND(E189*J189,2)</f>
        <v>369.31</v>
      </c>
      <c r="L189" s="159">
        <v>21</v>
      </c>
      <c r="M189" s="159">
        <f>G189*(1+L189/100)</f>
        <v>0</v>
      </c>
      <c r="N189" s="159">
        <v>1.0554399999999999</v>
      </c>
      <c r="O189" s="159">
        <f>ROUND(E189*N189,2)</f>
        <v>0.08</v>
      </c>
      <c r="P189" s="159">
        <v>0</v>
      </c>
      <c r="Q189" s="159">
        <f>ROUND(E189*P189,2)</f>
        <v>0</v>
      </c>
      <c r="R189" s="159"/>
      <c r="S189" s="159"/>
      <c r="T189" s="160">
        <v>15.211</v>
      </c>
      <c r="U189" s="159">
        <f>ROUND(E189*T189,2)</f>
        <v>1.22</v>
      </c>
      <c r="V189" s="184"/>
      <c r="W189" s="145"/>
      <c r="X189" s="145"/>
      <c r="Y189" s="145"/>
      <c r="Z189" s="145"/>
      <c r="AA189" s="145"/>
      <c r="AB189" s="145"/>
      <c r="AC189" s="145"/>
      <c r="AD189" s="145"/>
      <c r="AE189" s="145" t="s">
        <v>149</v>
      </c>
      <c r="AF189" s="145"/>
      <c r="AG189" s="145"/>
      <c r="AH189" s="145"/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</row>
    <row r="190" spans="1:60" ht="22.5" hidden="1" outlineLevel="1" x14ac:dyDescent="0.2">
      <c r="A190" s="146">
        <v>39</v>
      </c>
      <c r="B190" s="146" t="s">
        <v>325</v>
      </c>
      <c r="C190" s="177" t="s">
        <v>326</v>
      </c>
      <c r="D190" s="152" t="s">
        <v>177</v>
      </c>
      <c r="E190" s="155">
        <v>1.1719999999999999</v>
      </c>
      <c r="F190" s="159"/>
      <c r="G190" s="159"/>
      <c r="H190" s="159">
        <v>35640.519999999997</v>
      </c>
      <c r="I190" s="159">
        <v>35640.519999999997</v>
      </c>
      <c r="J190" s="159">
        <v>35640.519999999997</v>
      </c>
      <c r="K190" s="159">
        <v>35640.519999999997</v>
      </c>
      <c r="L190" s="159">
        <v>35640.519999999997</v>
      </c>
      <c r="M190" s="159">
        <v>35640.519999999997</v>
      </c>
      <c r="N190" s="159">
        <v>35640.519999999997</v>
      </c>
      <c r="O190" s="159">
        <v>35640.519999999997</v>
      </c>
      <c r="P190" s="159">
        <v>35640.519999999997</v>
      </c>
      <c r="Q190" s="159">
        <v>35640.519999999997</v>
      </c>
      <c r="R190" s="159">
        <v>35640.519999999997</v>
      </c>
      <c r="S190" s="159">
        <v>35640.519999999997</v>
      </c>
      <c r="T190" s="159">
        <v>35640.519999999997</v>
      </c>
      <c r="U190" s="159">
        <v>35640.519999999997</v>
      </c>
      <c r="V190" s="159"/>
      <c r="W190" s="145"/>
      <c r="X190" s="145"/>
      <c r="Y190" s="145"/>
      <c r="Z190" s="145"/>
      <c r="AA190" s="145"/>
      <c r="AB190" s="145"/>
      <c r="AC190" s="145"/>
      <c r="AD190" s="145"/>
      <c r="AE190" s="145" t="s">
        <v>149</v>
      </c>
      <c r="AF190" s="145"/>
      <c r="AG190" s="145"/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</row>
    <row r="191" spans="1:60" hidden="1" outlineLevel="1" x14ac:dyDescent="0.2">
      <c r="A191" s="146"/>
      <c r="B191" s="146"/>
      <c r="C191" s="178" t="s">
        <v>201</v>
      </c>
      <c r="D191" s="153"/>
      <c r="E191" s="156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60"/>
      <c r="U191" s="159"/>
      <c r="V191" s="184"/>
      <c r="W191" s="145"/>
      <c r="X191" s="145"/>
      <c r="Y191" s="145"/>
      <c r="Z191" s="145"/>
      <c r="AA191" s="145"/>
      <c r="AB191" s="145"/>
      <c r="AC191" s="145"/>
      <c r="AD191" s="145"/>
      <c r="AE191" s="145" t="s">
        <v>151</v>
      </c>
      <c r="AF191" s="145">
        <v>0</v>
      </c>
      <c r="AG191" s="145"/>
      <c r="AH191" s="145"/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</row>
    <row r="192" spans="1:60" hidden="1" outlineLevel="1" x14ac:dyDescent="0.2">
      <c r="A192" s="146"/>
      <c r="B192" s="146"/>
      <c r="C192" s="178" t="s">
        <v>327</v>
      </c>
      <c r="D192" s="153"/>
      <c r="E192" s="156">
        <v>0.95199999999999996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60"/>
      <c r="U192" s="159"/>
      <c r="V192" s="184"/>
      <c r="W192" s="145"/>
      <c r="X192" s="145"/>
      <c r="Y192" s="145"/>
      <c r="Z192" s="145"/>
      <c r="AA192" s="145"/>
      <c r="AB192" s="145"/>
      <c r="AC192" s="145"/>
      <c r="AD192" s="145"/>
      <c r="AE192" s="145" t="s">
        <v>151</v>
      </c>
      <c r="AF192" s="145">
        <v>0</v>
      </c>
      <c r="AG192" s="145"/>
      <c r="AH192" s="145"/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</row>
    <row r="193" spans="1:60" hidden="1" outlineLevel="1" x14ac:dyDescent="0.2">
      <c r="A193" s="146"/>
      <c r="B193" s="146"/>
      <c r="C193" s="178" t="s">
        <v>328</v>
      </c>
      <c r="D193" s="153"/>
      <c r="E193" s="156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60"/>
      <c r="U193" s="159"/>
      <c r="V193" s="184"/>
      <c r="W193" s="145"/>
      <c r="X193" s="145"/>
      <c r="Y193" s="145"/>
      <c r="Z193" s="145"/>
      <c r="AA193" s="145"/>
      <c r="AB193" s="145"/>
      <c r="AC193" s="145"/>
      <c r="AD193" s="145"/>
      <c r="AE193" s="145" t="s">
        <v>151</v>
      </c>
      <c r="AF193" s="145">
        <v>0</v>
      </c>
      <c r="AG193" s="145"/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</row>
    <row r="194" spans="1:60" hidden="1" outlineLevel="1" x14ac:dyDescent="0.2">
      <c r="A194" s="146"/>
      <c r="B194" s="146"/>
      <c r="C194" s="178" t="s">
        <v>329</v>
      </c>
      <c r="D194" s="153"/>
      <c r="E194" s="156">
        <v>0.22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60"/>
      <c r="U194" s="159"/>
      <c r="V194" s="184"/>
      <c r="W194" s="145"/>
      <c r="X194" s="145"/>
      <c r="Y194" s="145"/>
      <c r="Z194" s="145"/>
      <c r="AA194" s="145"/>
      <c r="AB194" s="145"/>
      <c r="AC194" s="145"/>
      <c r="AD194" s="145"/>
      <c r="AE194" s="145" t="s">
        <v>151</v>
      </c>
      <c r="AF194" s="145">
        <v>0</v>
      </c>
      <c r="AG194" s="145"/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</row>
    <row r="195" spans="1:60" ht="22.5" hidden="1" outlineLevel="1" x14ac:dyDescent="0.2">
      <c r="A195" s="146">
        <v>40</v>
      </c>
      <c r="B195" s="146" t="s">
        <v>330</v>
      </c>
      <c r="C195" s="177" t="s">
        <v>331</v>
      </c>
      <c r="D195" s="152" t="s">
        <v>177</v>
      </c>
      <c r="E195" s="155">
        <v>1.5880000000000001</v>
      </c>
      <c r="F195" s="159"/>
      <c r="G195" s="159"/>
      <c r="H195" s="159">
        <v>50784.24</v>
      </c>
      <c r="I195" s="159">
        <v>50784.24</v>
      </c>
      <c r="J195" s="159">
        <v>50784.24</v>
      </c>
      <c r="K195" s="159">
        <v>50784.24</v>
      </c>
      <c r="L195" s="159">
        <v>50784.24</v>
      </c>
      <c r="M195" s="159">
        <v>50784.24</v>
      </c>
      <c r="N195" s="159">
        <v>50784.24</v>
      </c>
      <c r="O195" s="159">
        <v>50784.24</v>
      </c>
      <c r="P195" s="159">
        <v>50784.24</v>
      </c>
      <c r="Q195" s="159">
        <v>50784.24</v>
      </c>
      <c r="R195" s="159">
        <v>50784.24</v>
      </c>
      <c r="S195" s="159">
        <v>50784.24</v>
      </c>
      <c r="T195" s="159">
        <v>50784.24</v>
      </c>
      <c r="U195" s="159">
        <v>50784.24</v>
      </c>
      <c r="V195" s="159"/>
      <c r="W195" s="145"/>
      <c r="X195" s="185">
        <f>SUM(V153:V195)</f>
        <v>0</v>
      </c>
      <c r="Y195" s="145"/>
      <c r="Z195" s="145"/>
      <c r="AA195" s="145"/>
      <c r="AB195" s="145"/>
      <c r="AC195" s="145"/>
      <c r="AD195" s="145"/>
      <c r="AE195" s="145" t="s">
        <v>149</v>
      </c>
      <c r="AF195" s="145"/>
      <c r="AG195" s="145"/>
      <c r="AH195" s="145"/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</row>
    <row r="196" spans="1:60" hidden="1" outlineLevel="1" x14ac:dyDescent="0.2">
      <c r="A196" s="146">
        <v>41</v>
      </c>
      <c r="B196" s="146" t="s">
        <v>332</v>
      </c>
      <c r="C196" s="177" t="s">
        <v>333</v>
      </c>
      <c r="D196" s="152" t="s">
        <v>180</v>
      </c>
      <c r="E196" s="155">
        <v>5.25</v>
      </c>
      <c r="F196" s="159"/>
      <c r="G196" s="159"/>
      <c r="H196" s="159">
        <v>3008.44</v>
      </c>
      <c r="I196" s="159">
        <f>ROUND(E196*H196,2)</f>
        <v>15794.31</v>
      </c>
      <c r="J196" s="159">
        <v>1491.56</v>
      </c>
      <c r="K196" s="159">
        <f>ROUND(E196*J196,2)</f>
        <v>7830.69</v>
      </c>
      <c r="L196" s="159">
        <v>21</v>
      </c>
      <c r="M196" s="159">
        <f>G196*(1+L196/100)</f>
        <v>0</v>
      </c>
      <c r="N196" s="159">
        <v>0.61378999999999995</v>
      </c>
      <c r="O196" s="159">
        <f>ROUND(E196*N196,2)</f>
        <v>3.22</v>
      </c>
      <c r="P196" s="159">
        <v>0</v>
      </c>
      <c r="Q196" s="159">
        <f>ROUND(E196*P196,2)</f>
        <v>0</v>
      </c>
      <c r="R196" s="159"/>
      <c r="S196" s="159"/>
      <c r="T196" s="160">
        <v>5.3821000000000003</v>
      </c>
      <c r="U196" s="159">
        <f>ROUND(E196*T196,2)</f>
        <v>28.26</v>
      </c>
      <c r="V196" s="184"/>
      <c r="W196" s="145"/>
      <c r="X196" s="145"/>
      <c r="Y196" s="145"/>
      <c r="Z196" s="145"/>
      <c r="AA196" s="145"/>
      <c r="AB196" s="145"/>
      <c r="AC196" s="145"/>
      <c r="AD196" s="145"/>
      <c r="AE196" s="145" t="s">
        <v>162</v>
      </c>
      <c r="AF196" s="145"/>
      <c r="AG196" s="145"/>
      <c r="AH196" s="145"/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</row>
    <row r="197" spans="1:60" hidden="1" outlineLevel="1" x14ac:dyDescent="0.2">
      <c r="A197" s="146"/>
      <c r="B197" s="146"/>
      <c r="C197" s="178" t="s">
        <v>334</v>
      </c>
      <c r="D197" s="153"/>
      <c r="E197" s="156">
        <v>5.25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60"/>
      <c r="U197" s="159"/>
      <c r="V197" s="184"/>
      <c r="W197" s="145"/>
      <c r="X197" s="145"/>
      <c r="Y197" s="145"/>
      <c r="Z197" s="145"/>
      <c r="AA197" s="145"/>
      <c r="AB197" s="145"/>
      <c r="AC197" s="145"/>
      <c r="AD197" s="145"/>
      <c r="AE197" s="145" t="s">
        <v>151</v>
      </c>
      <c r="AF197" s="145">
        <v>0</v>
      </c>
      <c r="AG197" s="145"/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</row>
    <row r="198" spans="1:60" collapsed="1" x14ac:dyDescent="0.2">
      <c r="A198" s="147" t="s">
        <v>144</v>
      </c>
      <c r="B198" s="147" t="s">
        <v>57</v>
      </c>
      <c r="C198" s="179" t="s">
        <v>58</v>
      </c>
      <c r="D198" s="154"/>
      <c r="E198" s="157"/>
      <c r="F198" s="161"/>
      <c r="G198" s="161">
        <f>SUMIF(AE199:AE203,"&lt;&gt;NOR",G199:G203)</f>
        <v>0</v>
      </c>
      <c r="H198" s="161"/>
      <c r="I198" s="161">
        <f>SUM(I199:I203)</f>
        <v>27898.6</v>
      </c>
      <c r="J198" s="161"/>
      <c r="K198" s="161">
        <f>SUM(K199:K203)</f>
        <v>28326.31</v>
      </c>
      <c r="L198" s="161"/>
      <c r="M198" s="161">
        <f>SUM(M199:M203)</f>
        <v>0</v>
      </c>
      <c r="N198" s="161"/>
      <c r="O198" s="161">
        <f>SUM(O199:O203)</f>
        <v>7.83</v>
      </c>
      <c r="P198" s="161"/>
      <c r="Q198" s="161">
        <f>SUM(Q199:Q203)</f>
        <v>0</v>
      </c>
      <c r="R198" s="161"/>
      <c r="S198" s="161"/>
      <c r="T198" s="162"/>
      <c r="U198" s="161">
        <f>SUM(U199:U203)</f>
        <v>102.32</v>
      </c>
      <c r="V198" s="183"/>
      <c r="AE198" t="s">
        <v>145</v>
      </c>
    </row>
    <row r="199" spans="1:60" ht="22.5" hidden="1" outlineLevel="1" x14ac:dyDescent="0.2">
      <c r="A199" s="146">
        <v>42</v>
      </c>
      <c r="B199" s="146" t="s">
        <v>335</v>
      </c>
      <c r="C199" s="177" t="s">
        <v>336</v>
      </c>
      <c r="D199" s="152" t="s">
        <v>148</v>
      </c>
      <c r="E199" s="155">
        <v>2.5933999999999999</v>
      </c>
      <c r="F199" s="159"/>
      <c r="G199" s="159"/>
      <c r="H199" s="159">
        <v>10757.54</v>
      </c>
      <c r="I199" s="159">
        <f>ROUND(E199*H199,2)</f>
        <v>27898.6</v>
      </c>
      <c r="J199" s="159">
        <v>10922.46</v>
      </c>
      <c r="K199" s="159">
        <f>ROUND(E199*J199,2)</f>
        <v>28326.31</v>
      </c>
      <c r="L199" s="159">
        <v>21</v>
      </c>
      <c r="M199" s="159">
        <f>G199*(1+L199/100)</f>
        <v>0</v>
      </c>
      <c r="N199" s="159">
        <v>3.0194999999999999</v>
      </c>
      <c r="O199" s="159">
        <f>ROUND(E199*N199,2)</f>
        <v>7.83</v>
      </c>
      <c r="P199" s="159">
        <v>0</v>
      </c>
      <c r="Q199" s="159">
        <f>ROUND(E199*P199,2)</f>
        <v>0</v>
      </c>
      <c r="R199" s="159"/>
      <c r="S199" s="159"/>
      <c r="T199" s="160">
        <v>39.45243</v>
      </c>
      <c r="U199" s="159">
        <f>ROUND(E199*T199,2)</f>
        <v>102.32</v>
      </c>
      <c r="V199" s="184"/>
      <c r="W199" s="145"/>
      <c r="X199" s="145"/>
      <c r="Y199" s="145"/>
      <c r="Z199" s="145"/>
      <c r="AA199" s="145"/>
      <c r="AB199" s="145"/>
      <c r="AC199" s="145"/>
      <c r="AD199" s="145"/>
      <c r="AE199" s="145" t="s">
        <v>162</v>
      </c>
      <c r="AF199" s="145"/>
      <c r="AG199" s="145"/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</row>
    <row r="200" spans="1:60" hidden="1" outlineLevel="1" x14ac:dyDescent="0.2">
      <c r="A200" s="146"/>
      <c r="B200" s="146"/>
      <c r="C200" s="178" t="s">
        <v>337</v>
      </c>
      <c r="D200" s="153"/>
      <c r="E200" s="156">
        <v>1.5616000000000001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60"/>
      <c r="U200" s="159"/>
      <c r="V200" s="184"/>
      <c r="W200" s="145"/>
      <c r="X200" s="145"/>
      <c r="Y200" s="145"/>
      <c r="Z200" s="145"/>
      <c r="AA200" s="145"/>
      <c r="AB200" s="145"/>
      <c r="AC200" s="145"/>
      <c r="AD200" s="145"/>
      <c r="AE200" s="145" t="s">
        <v>151</v>
      </c>
      <c r="AF200" s="145">
        <v>0</v>
      </c>
      <c r="AG200" s="145"/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</row>
    <row r="201" spans="1:60" hidden="1" outlineLevel="1" x14ac:dyDescent="0.2">
      <c r="A201" s="146"/>
      <c r="B201" s="146"/>
      <c r="C201" s="178" t="s">
        <v>338</v>
      </c>
      <c r="D201" s="153"/>
      <c r="E201" s="156">
        <v>0.53680000000000005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60"/>
      <c r="U201" s="159"/>
      <c r="V201" s="184"/>
      <c r="W201" s="145"/>
      <c r="X201" s="145"/>
      <c r="Y201" s="145"/>
      <c r="Z201" s="145"/>
      <c r="AA201" s="145"/>
      <c r="AB201" s="145"/>
      <c r="AC201" s="145"/>
      <c r="AD201" s="145"/>
      <c r="AE201" s="145" t="s">
        <v>151</v>
      </c>
      <c r="AF201" s="145">
        <v>0</v>
      </c>
      <c r="AG201" s="145"/>
      <c r="AH201" s="145"/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</row>
    <row r="202" spans="1:60" hidden="1" outlineLevel="1" x14ac:dyDescent="0.2">
      <c r="A202" s="146"/>
      <c r="B202" s="146"/>
      <c r="C202" s="178" t="s">
        <v>169</v>
      </c>
      <c r="D202" s="153"/>
      <c r="E202" s="156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60"/>
      <c r="U202" s="159"/>
      <c r="V202" s="184"/>
      <c r="W202" s="145"/>
      <c r="X202" s="145"/>
      <c r="Y202" s="145"/>
      <c r="Z202" s="145"/>
      <c r="AA202" s="145"/>
      <c r="AB202" s="145"/>
      <c r="AC202" s="145"/>
      <c r="AD202" s="145"/>
      <c r="AE202" s="145" t="s">
        <v>151</v>
      </c>
      <c r="AF202" s="145">
        <v>0</v>
      </c>
      <c r="AG202" s="145"/>
      <c r="AH202" s="145"/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</row>
    <row r="203" spans="1:60" hidden="1" outlineLevel="1" x14ac:dyDescent="0.2">
      <c r="A203" s="146"/>
      <c r="B203" s="146"/>
      <c r="C203" s="178" t="s">
        <v>339</v>
      </c>
      <c r="D203" s="153"/>
      <c r="E203" s="156">
        <v>0.495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60"/>
      <c r="U203" s="159"/>
      <c r="V203" s="184"/>
      <c r="W203" s="145"/>
      <c r="X203" s="145"/>
      <c r="Y203" s="145"/>
      <c r="Z203" s="145"/>
      <c r="AA203" s="145"/>
      <c r="AB203" s="145"/>
      <c r="AC203" s="145"/>
      <c r="AD203" s="145"/>
      <c r="AE203" s="145" t="s">
        <v>151</v>
      </c>
      <c r="AF203" s="145">
        <v>0</v>
      </c>
      <c r="AG203" s="145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  <c r="BG203" s="145"/>
      <c r="BH203" s="145"/>
    </row>
    <row r="204" spans="1:60" collapsed="1" x14ac:dyDescent="0.2">
      <c r="A204" s="147" t="s">
        <v>144</v>
      </c>
      <c r="B204" s="147" t="s">
        <v>59</v>
      </c>
      <c r="C204" s="179" t="s">
        <v>60</v>
      </c>
      <c r="D204" s="154"/>
      <c r="E204" s="157"/>
      <c r="F204" s="161"/>
      <c r="G204" s="161">
        <f>SUMIF(AE205:AE206,"&lt;&gt;NOR",G205:G206)</f>
        <v>0</v>
      </c>
      <c r="H204" s="161"/>
      <c r="I204" s="161">
        <f>SUM(I205:I206)</f>
        <v>48866</v>
      </c>
      <c r="J204" s="161"/>
      <c r="K204" s="161">
        <f>SUM(K205:K206)</f>
        <v>36716.44</v>
      </c>
      <c r="L204" s="161"/>
      <c r="M204" s="161">
        <f>SUM(M205:M206)</f>
        <v>0</v>
      </c>
      <c r="N204" s="161"/>
      <c r="O204" s="161">
        <f>SUM(O205:O206)</f>
        <v>0.52</v>
      </c>
      <c r="P204" s="161"/>
      <c r="Q204" s="161">
        <f>SUM(Q205:Q206)</f>
        <v>0</v>
      </c>
      <c r="R204" s="161"/>
      <c r="S204" s="161"/>
      <c r="T204" s="162"/>
      <c r="U204" s="161">
        <f>SUM(U205:U206)</f>
        <v>123.88</v>
      </c>
      <c r="V204" s="183"/>
      <c r="AE204" t="s">
        <v>145</v>
      </c>
    </row>
    <row r="205" spans="1:60" hidden="1" outlineLevel="1" x14ac:dyDescent="0.2">
      <c r="A205" s="146">
        <v>43</v>
      </c>
      <c r="B205" s="146" t="s">
        <v>340</v>
      </c>
      <c r="C205" s="177" t="s">
        <v>341</v>
      </c>
      <c r="D205" s="152" t="s">
        <v>180</v>
      </c>
      <c r="E205" s="155">
        <v>665.62</v>
      </c>
      <c r="F205" s="159"/>
      <c r="G205" s="159"/>
      <c r="H205" s="159">
        <v>31.67</v>
      </c>
      <c r="I205" s="159">
        <f>ROUND(E205*H205,2)</f>
        <v>21080.19</v>
      </c>
      <c r="J205" s="159">
        <v>26.43</v>
      </c>
      <c r="K205" s="159">
        <f>ROUND(E205*J205,2)</f>
        <v>17592.34</v>
      </c>
      <c r="L205" s="159">
        <v>21</v>
      </c>
      <c r="M205" s="159">
        <f>G205*(1+L205/100)</f>
        <v>0</v>
      </c>
      <c r="N205" s="159">
        <v>3.3E-4</v>
      </c>
      <c r="O205" s="159">
        <f>ROUND(E205*N205,2)</f>
        <v>0.22</v>
      </c>
      <c r="P205" s="159">
        <v>0</v>
      </c>
      <c r="Q205" s="159">
        <f>ROUND(E205*P205,2)</f>
        <v>0</v>
      </c>
      <c r="R205" s="159"/>
      <c r="S205" s="159"/>
      <c r="T205" s="160">
        <v>8.8999999999999996E-2</v>
      </c>
      <c r="U205" s="159">
        <f>ROUND(E205*T205,2)</f>
        <v>59.24</v>
      </c>
      <c r="V205" s="184"/>
      <c r="W205" s="145"/>
      <c r="X205" s="145"/>
      <c r="Y205" s="145"/>
      <c r="Z205" s="145"/>
      <c r="AA205" s="145"/>
      <c r="AB205" s="145"/>
      <c r="AC205" s="145"/>
      <c r="AD205" s="145"/>
      <c r="AE205" s="145" t="s">
        <v>149</v>
      </c>
      <c r="AF205" s="145"/>
      <c r="AG205" s="145"/>
      <c r="AH205" s="145"/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</row>
    <row r="206" spans="1:60" hidden="1" outlineLevel="1" x14ac:dyDescent="0.2">
      <c r="A206" s="146">
        <v>44</v>
      </c>
      <c r="B206" s="146" t="s">
        <v>342</v>
      </c>
      <c r="C206" s="177" t="s">
        <v>343</v>
      </c>
      <c r="D206" s="152" t="s">
        <v>180</v>
      </c>
      <c r="E206" s="155">
        <v>923.42349999999999</v>
      </c>
      <c r="F206" s="159"/>
      <c r="G206" s="159"/>
      <c r="H206" s="159">
        <v>30.09</v>
      </c>
      <c r="I206" s="159">
        <f>ROUND(E206*H206,2)</f>
        <v>27785.81</v>
      </c>
      <c r="J206" s="159">
        <v>20.709999999999997</v>
      </c>
      <c r="K206" s="159">
        <f>ROUND(E206*J206,2)</f>
        <v>19124.099999999999</v>
      </c>
      <c r="L206" s="159">
        <v>21</v>
      </c>
      <c r="M206" s="159">
        <f>G206*(1+L206/100)</f>
        <v>0</v>
      </c>
      <c r="N206" s="159">
        <v>3.2000000000000003E-4</v>
      </c>
      <c r="O206" s="159">
        <f>ROUND(E206*N206,2)</f>
        <v>0.3</v>
      </c>
      <c r="P206" s="159">
        <v>0</v>
      </c>
      <c r="Q206" s="159">
        <f>ROUND(E206*P206,2)</f>
        <v>0</v>
      </c>
      <c r="R206" s="159"/>
      <c r="S206" s="159"/>
      <c r="T206" s="160">
        <v>7.0000000000000007E-2</v>
      </c>
      <c r="U206" s="159">
        <f>ROUND(E206*T206,2)</f>
        <v>64.64</v>
      </c>
      <c r="V206" s="184"/>
      <c r="W206" s="145"/>
      <c r="X206" s="145"/>
      <c r="Y206" s="145"/>
      <c r="Z206" s="145"/>
      <c r="AA206" s="145"/>
      <c r="AB206" s="145"/>
      <c r="AC206" s="145"/>
      <c r="AD206" s="145"/>
      <c r="AE206" s="145" t="s">
        <v>149</v>
      </c>
      <c r="AF206" s="145"/>
      <c r="AG206" s="145"/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</row>
    <row r="207" spans="1:60" collapsed="1" x14ac:dyDescent="0.2">
      <c r="A207" s="147" t="s">
        <v>144</v>
      </c>
      <c r="B207" s="147" t="s">
        <v>61</v>
      </c>
      <c r="C207" s="179" t="s">
        <v>62</v>
      </c>
      <c r="D207" s="154"/>
      <c r="E207" s="157"/>
      <c r="F207" s="161"/>
      <c r="G207" s="161">
        <f>SUMIF(AE208:AE290,"&lt;&gt;NOR",G208:G290)</f>
        <v>0</v>
      </c>
      <c r="H207" s="161"/>
      <c r="I207" s="161">
        <f>SUM(I208:I290)</f>
        <v>164549.93999999997</v>
      </c>
      <c r="J207" s="161"/>
      <c r="K207" s="161">
        <f>SUM(K208:K290)</f>
        <v>397100.26</v>
      </c>
      <c r="L207" s="161"/>
      <c r="M207" s="161">
        <f>SUM(M208:M290)</f>
        <v>0</v>
      </c>
      <c r="N207" s="161"/>
      <c r="O207" s="161">
        <f>SUM(O208:O290)</f>
        <v>51.5</v>
      </c>
      <c r="P207" s="161"/>
      <c r="Q207" s="161">
        <f>SUM(Q208:Q290)</f>
        <v>0</v>
      </c>
      <c r="R207" s="161"/>
      <c r="S207" s="161"/>
      <c r="T207" s="162"/>
      <c r="U207" s="161">
        <f>SUM(U208:U290)</f>
        <v>1301.2</v>
      </c>
      <c r="V207" s="183"/>
      <c r="AE207" t="s">
        <v>145</v>
      </c>
    </row>
    <row r="208" spans="1:60" ht="22.5" hidden="1" outlineLevel="1" x14ac:dyDescent="0.2">
      <c r="A208" s="146">
        <v>45</v>
      </c>
      <c r="B208" s="146" t="s">
        <v>344</v>
      </c>
      <c r="C208" s="177" t="s">
        <v>345</v>
      </c>
      <c r="D208" s="152" t="s">
        <v>180</v>
      </c>
      <c r="E208" s="155">
        <v>665.62</v>
      </c>
      <c r="F208" s="159"/>
      <c r="G208" s="159"/>
      <c r="H208" s="159">
        <v>74.239999999999995</v>
      </c>
      <c r="I208" s="159">
        <f>ROUND(E208*H208,2)</f>
        <v>49415.63</v>
      </c>
      <c r="J208" s="159">
        <v>150.76</v>
      </c>
      <c r="K208" s="159">
        <f>ROUND(E208*J208,2)</f>
        <v>100348.87</v>
      </c>
      <c r="L208" s="159">
        <v>21</v>
      </c>
      <c r="M208" s="159">
        <f>G208*(1+L208/100)</f>
        <v>0</v>
      </c>
      <c r="N208" s="159">
        <v>4.0600000000000002E-3</v>
      </c>
      <c r="O208" s="159">
        <f>ROUND(E208*N208,2)</f>
        <v>2.7</v>
      </c>
      <c r="P208" s="159">
        <v>0</v>
      </c>
      <c r="Q208" s="159">
        <f>ROUND(E208*P208,2)</f>
        <v>0</v>
      </c>
      <c r="R208" s="159"/>
      <c r="S208" s="159"/>
      <c r="T208" s="160">
        <v>0.48399999999999999</v>
      </c>
      <c r="U208" s="159">
        <f>ROUND(E208*T208,2)</f>
        <v>322.16000000000003</v>
      </c>
      <c r="V208" s="184"/>
      <c r="W208" s="145"/>
      <c r="X208" s="145"/>
      <c r="Y208" s="145"/>
      <c r="Z208" s="145"/>
      <c r="AA208" s="145"/>
      <c r="AB208" s="145"/>
      <c r="AC208" s="145"/>
      <c r="AD208" s="145"/>
      <c r="AE208" s="145" t="s">
        <v>149</v>
      </c>
      <c r="AF208" s="145"/>
      <c r="AG208" s="145"/>
      <c r="AH208" s="145"/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</row>
    <row r="209" spans="1:60" hidden="1" outlineLevel="1" x14ac:dyDescent="0.2">
      <c r="A209" s="146"/>
      <c r="B209" s="146"/>
      <c r="C209" s="178" t="s">
        <v>196</v>
      </c>
      <c r="D209" s="153"/>
      <c r="E209" s="156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60"/>
      <c r="U209" s="159"/>
      <c r="V209" s="184"/>
      <c r="W209" s="145"/>
      <c r="X209" s="145"/>
      <c r="Y209" s="145"/>
      <c r="Z209" s="145"/>
      <c r="AA209" s="145"/>
      <c r="AB209" s="145"/>
      <c r="AC209" s="145"/>
      <c r="AD209" s="145"/>
      <c r="AE209" s="145" t="s">
        <v>151</v>
      </c>
      <c r="AF209" s="145">
        <v>0</v>
      </c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</row>
    <row r="210" spans="1:60" hidden="1" outlineLevel="1" x14ac:dyDescent="0.2">
      <c r="A210" s="146"/>
      <c r="B210" s="146"/>
      <c r="C210" s="178" t="s">
        <v>346</v>
      </c>
      <c r="D210" s="153"/>
      <c r="E210" s="156">
        <v>329.2</v>
      </c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60"/>
      <c r="U210" s="159"/>
      <c r="V210" s="184"/>
      <c r="W210" s="145"/>
      <c r="X210" s="145"/>
      <c r="Y210" s="145"/>
      <c r="Z210" s="145"/>
      <c r="AA210" s="145"/>
      <c r="AB210" s="145"/>
      <c r="AC210" s="145"/>
      <c r="AD210" s="145"/>
      <c r="AE210" s="145" t="s">
        <v>151</v>
      </c>
      <c r="AF210" s="145">
        <v>0</v>
      </c>
      <c r="AG210" s="145"/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</row>
    <row r="211" spans="1:60" hidden="1" outlineLevel="1" x14ac:dyDescent="0.2">
      <c r="A211" s="146"/>
      <c r="B211" s="146"/>
      <c r="C211" s="178" t="s">
        <v>201</v>
      </c>
      <c r="D211" s="153"/>
      <c r="E211" s="156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60"/>
      <c r="U211" s="159"/>
      <c r="V211" s="184"/>
      <c r="W211" s="145"/>
      <c r="X211" s="145"/>
      <c r="Y211" s="145"/>
      <c r="Z211" s="145"/>
      <c r="AA211" s="145"/>
      <c r="AB211" s="145"/>
      <c r="AC211" s="145"/>
      <c r="AD211" s="145"/>
      <c r="AE211" s="145" t="s">
        <v>151</v>
      </c>
      <c r="AF211" s="145">
        <v>0</v>
      </c>
      <c r="AG211" s="145"/>
      <c r="AH211" s="145"/>
      <c r="AI211" s="145"/>
      <c r="AJ211" s="145"/>
      <c r="AK211" s="145"/>
      <c r="AL211" s="145"/>
      <c r="AM211" s="145"/>
      <c r="AN211" s="145"/>
      <c r="AO211" s="145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</row>
    <row r="212" spans="1:60" ht="22.5" hidden="1" outlineLevel="1" x14ac:dyDescent="0.2">
      <c r="A212" s="146"/>
      <c r="B212" s="146"/>
      <c r="C212" s="178" t="s">
        <v>347</v>
      </c>
      <c r="D212" s="153"/>
      <c r="E212" s="156">
        <v>326.35000000000002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60"/>
      <c r="U212" s="159"/>
      <c r="V212" s="184"/>
      <c r="W212" s="145"/>
      <c r="X212" s="145"/>
      <c r="Y212" s="145"/>
      <c r="Z212" s="145"/>
      <c r="AA212" s="145"/>
      <c r="AB212" s="145"/>
      <c r="AC212" s="145"/>
      <c r="AD212" s="145"/>
      <c r="AE212" s="145" t="s">
        <v>151</v>
      </c>
      <c r="AF212" s="145">
        <v>0</v>
      </c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</row>
    <row r="213" spans="1:60" hidden="1" outlineLevel="1" x14ac:dyDescent="0.2">
      <c r="A213" s="146"/>
      <c r="B213" s="146"/>
      <c r="C213" s="178" t="s">
        <v>348</v>
      </c>
      <c r="D213" s="153"/>
      <c r="E213" s="156">
        <v>10.07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60"/>
      <c r="U213" s="159"/>
      <c r="V213" s="184"/>
      <c r="W213" s="145"/>
      <c r="X213" s="145"/>
      <c r="Y213" s="145"/>
      <c r="Z213" s="145"/>
      <c r="AA213" s="145"/>
      <c r="AB213" s="145"/>
      <c r="AC213" s="145"/>
      <c r="AD213" s="145"/>
      <c r="AE213" s="145" t="s">
        <v>151</v>
      </c>
      <c r="AF213" s="145">
        <v>0</v>
      </c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</row>
    <row r="214" spans="1:60" hidden="1" outlineLevel="1" x14ac:dyDescent="0.2">
      <c r="A214" s="146"/>
      <c r="B214" s="146"/>
      <c r="C214" s="178" t="s">
        <v>169</v>
      </c>
      <c r="D214" s="153"/>
      <c r="E214" s="156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60"/>
      <c r="U214" s="159"/>
      <c r="V214" s="184"/>
      <c r="W214" s="145"/>
      <c r="X214" s="145"/>
      <c r="Y214" s="145"/>
      <c r="Z214" s="145"/>
      <c r="AA214" s="145"/>
      <c r="AB214" s="145"/>
      <c r="AC214" s="145"/>
      <c r="AD214" s="145"/>
      <c r="AE214" s="145" t="s">
        <v>151</v>
      </c>
      <c r="AF214" s="145">
        <v>0</v>
      </c>
      <c r="AG214" s="145"/>
      <c r="AH214" s="145"/>
      <c r="AI214" s="145"/>
      <c r="AJ214" s="145"/>
      <c r="AK214" s="145"/>
      <c r="AL214" s="145"/>
      <c r="AM214" s="145"/>
      <c r="AN214" s="145"/>
      <c r="AO214" s="145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5"/>
      <c r="BF214" s="145"/>
      <c r="BG214" s="145"/>
      <c r="BH214" s="145"/>
    </row>
    <row r="215" spans="1:60" hidden="1" outlineLevel="1" x14ac:dyDescent="0.2">
      <c r="A215" s="146"/>
      <c r="B215" s="146"/>
      <c r="C215" s="178" t="s">
        <v>169</v>
      </c>
      <c r="D215" s="153"/>
      <c r="E215" s="156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60"/>
      <c r="U215" s="159"/>
      <c r="V215" s="184"/>
      <c r="W215" s="145"/>
      <c r="X215" s="145"/>
      <c r="Y215" s="145"/>
      <c r="Z215" s="145"/>
      <c r="AA215" s="145"/>
      <c r="AB215" s="145"/>
      <c r="AC215" s="145"/>
      <c r="AD215" s="145"/>
      <c r="AE215" s="145" t="s">
        <v>151</v>
      </c>
      <c r="AF215" s="145">
        <v>0</v>
      </c>
      <c r="AG215" s="145"/>
      <c r="AH215" s="145"/>
      <c r="AI215" s="145"/>
      <c r="AJ215" s="145"/>
      <c r="AK215" s="145"/>
      <c r="AL215" s="145"/>
      <c r="AM215" s="145"/>
      <c r="AN215" s="145"/>
      <c r="AO215" s="145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5"/>
      <c r="BF215" s="145"/>
      <c r="BG215" s="145"/>
      <c r="BH215" s="145"/>
    </row>
    <row r="216" spans="1:60" hidden="1" outlineLevel="1" x14ac:dyDescent="0.2">
      <c r="A216" s="146">
        <v>46</v>
      </c>
      <c r="B216" s="146" t="s">
        <v>349</v>
      </c>
      <c r="C216" s="177" t="s">
        <v>350</v>
      </c>
      <c r="D216" s="152" t="s">
        <v>180</v>
      </c>
      <c r="E216" s="155">
        <v>665.62</v>
      </c>
      <c r="F216" s="159"/>
      <c r="G216" s="159"/>
      <c r="H216" s="159">
        <v>38.94</v>
      </c>
      <c r="I216" s="159">
        <f>ROUND(E216*H216,2)</f>
        <v>25919.24</v>
      </c>
      <c r="J216" s="159">
        <v>121.56</v>
      </c>
      <c r="K216" s="159">
        <f>ROUND(E216*J216,2)</f>
        <v>80912.77</v>
      </c>
      <c r="L216" s="159">
        <v>21</v>
      </c>
      <c r="M216" s="159">
        <f>G216*(1+L216/100)</f>
        <v>0</v>
      </c>
      <c r="N216" s="159">
        <v>7.6800000000000002E-3</v>
      </c>
      <c r="O216" s="159">
        <f>ROUND(E216*N216,2)</f>
        <v>5.1100000000000003</v>
      </c>
      <c r="P216" s="159">
        <v>0</v>
      </c>
      <c r="Q216" s="159">
        <f>ROUND(E216*P216,2)</f>
        <v>0</v>
      </c>
      <c r="R216" s="159"/>
      <c r="S216" s="159"/>
      <c r="T216" s="160">
        <v>0.38100000000000001</v>
      </c>
      <c r="U216" s="159">
        <f>ROUND(E216*T216,2)</f>
        <v>253.6</v>
      </c>
      <c r="V216" s="184"/>
      <c r="W216" s="145"/>
      <c r="X216" s="145"/>
      <c r="Y216" s="145"/>
      <c r="Z216" s="145"/>
      <c r="AA216" s="145"/>
      <c r="AB216" s="145"/>
      <c r="AC216" s="145"/>
      <c r="AD216" s="145"/>
      <c r="AE216" s="145" t="s">
        <v>149</v>
      </c>
      <c r="AF216" s="145"/>
      <c r="AG216" s="145"/>
      <c r="AH216" s="145"/>
      <c r="AI216" s="145"/>
      <c r="AJ216" s="145"/>
      <c r="AK216" s="145"/>
      <c r="AL216" s="145"/>
      <c r="AM216" s="145"/>
      <c r="AN216" s="145"/>
      <c r="AO216" s="145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45"/>
      <c r="BG216" s="145"/>
      <c r="BH216" s="145"/>
    </row>
    <row r="217" spans="1:60" ht="22.5" hidden="1" outlineLevel="1" x14ac:dyDescent="0.2">
      <c r="A217" s="146">
        <v>47</v>
      </c>
      <c r="B217" s="146" t="s">
        <v>351</v>
      </c>
      <c r="C217" s="177" t="s">
        <v>352</v>
      </c>
      <c r="D217" s="152" t="s">
        <v>180</v>
      </c>
      <c r="E217" s="155">
        <v>740.68449999999996</v>
      </c>
      <c r="F217" s="159"/>
      <c r="G217" s="159"/>
      <c r="H217" s="159">
        <v>63.45</v>
      </c>
      <c r="I217" s="159">
        <f>ROUND(E217*H217,2)</f>
        <v>46996.43</v>
      </c>
      <c r="J217" s="159">
        <v>111.55</v>
      </c>
      <c r="K217" s="159">
        <f>ROUND(E217*J217,2)</f>
        <v>82623.360000000001</v>
      </c>
      <c r="L217" s="159">
        <v>21</v>
      </c>
      <c r="M217" s="159">
        <f>G217*(1+L217/100)</f>
        <v>0</v>
      </c>
      <c r="N217" s="159">
        <v>3.6099999999999999E-3</v>
      </c>
      <c r="O217" s="159">
        <f>ROUND(E217*N217,2)</f>
        <v>2.67</v>
      </c>
      <c r="P217" s="159">
        <v>0</v>
      </c>
      <c r="Q217" s="159">
        <f>ROUND(E217*P217,2)</f>
        <v>0</v>
      </c>
      <c r="R217" s="159"/>
      <c r="S217" s="159"/>
      <c r="T217" s="160">
        <v>0.36199999999999999</v>
      </c>
      <c r="U217" s="159">
        <f>ROUND(E217*T217,2)</f>
        <v>268.13</v>
      </c>
      <c r="V217" s="184"/>
      <c r="W217" s="145"/>
      <c r="X217" s="145"/>
      <c r="Y217" s="145"/>
      <c r="Z217" s="145"/>
      <c r="AA217" s="145"/>
      <c r="AB217" s="145"/>
      <c r="AC217" s="145"/>
      <c r="AD217" s="145"/>
      <c r="AE217" s="145" t="s">
        <v>149</v>
      </c>
      <c r="AF217" s="145"/>
      <c r="AG217" s="145"/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</row>
    <row r="218" spans="1:60" hidden="1" outlineLevel="1" x14ac:dyDescent="0.2">
      <c r="A218" s="146"/>
      <c r="B218" s="146"/>
      <c r="C218" s="178" t="s">
        <v>196</v>
      </c>
      <c r="D218" s="153"/>
      <c r="E218" s="156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60"/>
      <c r="U218" s="159"/>
      <c r="V218" s="184"/>
      <c r="W218" s="145"/>
      <c r="X218" s="145"/>
      <c r="Y218" s="145"/>
      <c r="Z218" s="145"/>
      <c r="AA218" s="145"/>
      <c r="AB218" s="145"/>
      <c r="AC218" s="145"/>
      <c r="AD218" s="145"/>
      <c r="AE218" s="145" t="s">
        <v>151</v>
      </c>
      <c r="AF218" s="145">
        <v>0</v>
      </c>
      <c r="AG218" s="145"/>
      <c r="AH218" s="145"/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</row>
    <row r="219" spans="1:60" hidden="1" outlineLevel="1" x14ac:dyDescent="0.2">
      <c r="A219" s="146"/>
      <c r="B219" s="146"/>
      <c r="C219" s="178" t="s">
        <v>353</v>
      </c>
      <c r="D219" s="153"/>
      <c r="E219" s="156">
        <v>117.15</v>
      </c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60"/>
      <c r="U219" s="159"/>
      <c r="V219" s="184"/>
      <c r="W219" s="145"/>
      <c r="X219" s="145"/>
      <c r="Y219" s="145"/>
      <c r="Z219" s="145"/>
      <c r="AA219" s="145"/>
      <c r="AB219" s="145"/>
      <c r="AC219" s="145"/>
      <c r="AD219" s="145"/>
      <c r="AE219" s="145" t="s">
        <v>151</v>
      </c>
      <c r="AF219" s="145">
        <v>0</v>
      </c>
      <c r="AG219" s="145"/>
      <c r="AH219" s="145"/>
      <c r="AI219" s="145"/>
      <c r="AJ219" s="145"/>
      <c r="AK219" s="145"/>
      <c r="AL219" s="145"/>
      <c r="AM219" s="145"/>
      <c r="AN219" s="145"/>
      <c r="AO219" s="145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5"/>
      <c r="BF219" s="145"/>
      <c r="BG219" s="145"/>
      <c r="BH219" s="145"/>
    </row>
    <row r="220" spans="1:60" hidden="1" outlineLevel="1" x14ac:dyDescent="0.2">
      <c r="A220" s="146"/>
      <c r="B220" s="146"/>
      <c r="C220" s="178" t="s">
        <v>354</v>
      </c>
      <c r="D220" s="153"/>
      <c r="E220" s="156">
        <v>76.2</v>
      </c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60"/>
      <c r="U220" s="159"/>
      <c r="V220" s="184"/>
      <c r="W220" s="145"/>
      <c r="X220" s="145"/>
      <c r="Y220" s="145"/>
      <c r="Z220" s="145"/>
      <c r="AA220" s="145"/>
      <c r="AB220" s="145"/>
      <c r="AC220" s="145"/>
      <c r="AD220" s="145"/>
      <c r="AE220" s="145" t="s">
        <v>151</v>
      </c>
      <c r="AF220" s="145">
        <v>0</v>
      </c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5"/>
      <c r="BF220" s="145"/>
      <c r="BG220" s="145"/>
      <c r="BH220" s="145"/>
    </row>
    <row r="221" spans="1:60" hidden="1" outlineLevel="1" x14ac:dyDescent="0.2">
      <c r="A221" s="146"/>
      <c r="B221" s="146"/>
      <c r="C221" s="178" t="s">
        <v>355</v>
      </c>
      <c r="D221" s="153"/>
      <c r="E221" s="156">
        <v>88.02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60"/>
      <c r="U221" s="159"/>
      <c r="V221" s="184"/>
      <c r="W221" s="145"/>
      <c r="X221" s="145"/>
      <c r="Y221" s="145"/>
      <c r="Z221" s="145"/>
      <c r="AA221" s="145"/>
      <c r="AB221" s="145"/>
      <c r="AC221" s="145"/>
      <c r="AD221" s="145"/>
      <c r="AE221" s="145" t="s">
        <v>151</v>
      </c>
      <c r="AF221" s="145">
        <v>0</v>
      </c>
      <c r="AG221" s="145"/>
      <c r="AH221" s="145"/>
      <c r="AI221" s="145"/>
      <c r="AJ221" s="145"/>
      <c r="AK221" s="145"/>
      <c r="AL221" s="145"/>
      <c r="AM221" s="145"/>
      <c r="AN221" s="145"/>
      <c r="AO221" s="145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5"/>
      <c r="BF221" s="145"/>
      <c r="BG221" s="145"/>
      <c r="BH221" s="145"/>
    </row>
    <row r="222" spans="1:60" hidden="1" outlineLevel="1" x14ac:dyDescent="0.2">
      <c r="A222" s="146"/>
      <c r="B222" s="146"/>
      <c r="C222" s="178" t="s">
        <v>356</v>
      </c>
      <c r="D222" s="153"/>
      <c r="E222" s="156">
        <v>93.69</v>
      </c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60"/>
      <c r="U222" s="159"/>
      <c r="V222" s="184"/>
      <c r="W222" s="145"/>
      <c r="X222" s="145"/>
      <c r="Y222" s="145"/>
      <c r="Z222" s="145"/>
      <c r="AA222" s="145"/>
      <c r="AB222" s="145"/>
      <c r="AC222" s="145"/>
      <c r="AD222" s="145"/>
      <c r="AE222" s="145" t="s">
        <v>151</v>
      </c>
      <c r="AF222" s="145">
        <v>0</v>
      </c>
      <c r="AG222" s="145"/>
      <c r="AH222" s="145"/>
      <c r="AI222" s="145"/>
      <c r="AJ222" s="145"/>
      <c r="AK222" s="145"/>
      <c r="AL222" s="145"/>
      <c r="AM222" s="145"/>
      <c r="AN222" s="145"/>
      <c r="AO222" s="145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5"/>
      <c r="BF222" s="145"/>
      <c r="BG222" s="145"/>
      <c r="BH222" s="145"/>
    </row>
    <row r="223" spans="1:60" hidden="1" outlineLevel="1" x14ac:dyDescent="0.2">
      <c r="A223" s="146"/>
      <c r="B223" s="146"/>
      <c r="C223" s="178" t="s">
        <v>357</v>
      </c>
      <c r="D223" s="153"/>
      <c r="E223" s="156">
        <v>64.89</v>
      </c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60"/>
      <c r="U223" s="159"/>
      <c r="V223" s="184"/>
      <c r="W223" s="145"/>
      <c r="X223" s="145"/>
      <c r="Y223" s="145"/>
      <c r="Z223" s="145"/>
      <c r="AA223" s="145"/>
      <c r="AB223" s="145"/>
      <c r="AC223" s="145"/>
      <c r="AD223" s="145"/>
      <c r="AE223" s="145" t="s">
        <v>151</v>
      </c>
      <c r="AF223" s="145">
        <v>0</v>
      </c>
      <c r="AG223" s="145"/>
      <c r="AH223" s="145"/>
      <c r="AI223" s="145"/>
      <c r="AJ223" s="145"/>
      <c r="AK223" s="145"/>
      <c r="AL223" s="145"/>
      <c r="AM223" s="145"/>
      <c r="AN223" s="145"/>
      <c r="AO223" s="145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5"/>
      <c r="BF223" s="145"/>
      <c r="BG223" s="145"/>
      <c r="BH223" s="145"/>
    </row>
    <row r="224" spans="1:60" hidden="1" outlineLevel="1" x14ac:dyDescent="0.2">
      <c r="A224" s="146"/>
      <c r="B224" s="146"/>
      <c r="C224" s="178" t="s">
        <v>358</v>
      </c>
      <c r="D224" s="153"/>
      <c r="E224" s="156">
        <v>25.05</v>
      </c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60"/>
      <c r="U224" s="159"/>
      <c r="V224" s="184"/>
      <c r="W224" s="145"/>
      <c r="X224" s="145"/>
      <c r="Y224" s="145"/>
      <c r="Z224" s="145"/>
      <c r="AA224" s="145"/>
      <c r="AB224" s="145"/>
      <c r="AC224" s="145"/>
      <c r="AD224" s="145"/>
      <c r="AE224" s="145" t="s">
        <v>151</v>
      </c>
      <c r="AF224" s="145">
        <v>0</v>
      </c>
      <c r="AG224" s="145"/>
      <c r="AH224" s="145"/>
      <c r="AI224" s="145"/>
      <c r="AJ224" s="145"/>
      <c r="AK224" s="145"/>
      <c r="AL224" s="145"/>
      <c r="AM224" s="145"/>
      <c r="AN224" s="145"/>
      <c r="AO224" s="145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5"/>
      <c r="BF224" s="145"/>
      <c r="BG224" s="145"/>
      <c r="BH224" s="145"/>
    </row>
    <row r="225" spans="1:60" hidden="1" outlineLevel="1" x14ac:dyDescent="0.2">
      <c r="A225" s="146"/>
      <c r="B225" s="146"/>
      <c r="C225" s="178" t="s">
        <v>359</v>
      </c>
      <c r="D225" s="153"/>
      <c r="E225" s="156">
        <v>53.97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60"/>
      <c r="U225" s="159"/>
      <c r="V225" s="184"/>
      <c r="W225" s="145"/>
      <c r="X225" s="145"/>
      <c r="Y225" s="145"/>
      <c r="Z225" s="145"/>
      <c r="AA225" s="145"/>
      <c r="AB225" s="145"/>
      <c r="AC225" s="145"/>
      <c r="AD225" s="145"/>
      <c r="AE225" s="145" t="s">
        <v>151</v>
      </c>
      <c r="AF225" s="145">
        <v>0</v>
      </c>
      <c r="AG225" s="145"/>
      <c r="AH225" s="145"/>
      <c r="AI225" s="145"/>
      <c r="AJ225" s="145"/>
      <c r="AK225" s="145"/>
      <c r="AL225" s="145"/>
      <c r="AM225" s="145"/>
      <c r="AN225" s="145"/>
      <c r="AO225" s="145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5"/>
      <c r="BF225" s="145"/>
      <c r="BG225" s="145"/>
      <c r="BH225" s="145"/>
    </row>
    <row r="226" spans="1:60" hidden="1" outlineLevel="1" x14ac:dyDescent="0.2">
      <c r="A226" s="146"/>
      <c r="B226" s="146"/>
      <c r="C226" s="178" t="s">
        <v>360</v>
      </c>
      <c r="D226" s="153"/>
      <c r="E226" s="156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60"/>
      <c r="U226" s="159"/>
      <c r="V226" s="184"/>
      <c r="W226" s="145"/>
      <c r="X226" s="145"/>
      <c r="Y226" s="145"/>
      <c r="Z226" s="145"/>
      <c r="AA226" s="145"/>
      <c r="AB226" s="145"/>
      <c r="AC226" s="145"/>
      <c r="AD226" s="145"/>
      <c r="AE226" s="145" t="s">
        <v>151</v>
      </c>
      <c r="AF226" s="145">
        <v>0</v>
      </c>
      <c r="AG226" s="145"/>
      <c r="AH226" s="145"/>
      <c r="AI226" s="145"/>
      <c r="AJ226" s="145"/>
      <c r="AK226" s="145"/>
      <c r="AL226" s="145"/>
      <c r="AM226" s="145"/>
      <c r="AN226" s="145"/>
      <c r="AO226" s="145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5"/>
      <c r="BF226" s="145"/>
      <c r="BG226" s="145"/>
      <c r="BH226" s="145"/>
    </row>
    <row r="227" spans="1:60" hidden="1" outlineLevel="1" x14ac:dyDescent="0.2">
      <c r="A227" s="146"/>
      <c r="B227" s="146"/>
      <c r="C227" s="178" t="s">
        <v>361</v>
      </c>
      <c r="D227" s="153"/>
      <c r="E227" s="156">
        <v>3.51</v>
      </c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60"/>
      <c r="U227" s="159"/>
      <c r="V227" s="184"/>
      <c r="W227" s="145"/>
      <c r="X227" s="145"/>
      <c r="Y227" s="145"/>
      <c r="Z227" s="145"/>
      <c r="AA227" s="145"/>
      <c r="AB227" s="145"/>
      <c r="AC227" s="145"/>
      <c r="AD227" s="145"/>
      <c r="AE227" s="145" t="s">
        <v>151</v>
      </c>
      <c r="AF227" s="145">
        <v>0</v>
      </c>
      <c r="AG227" s="145"/>
      <c r="AH227" s="145"/>
      <c r="AI227" s="145"/>
      <c r="AJ227" s="145"/>
      <c r="AK227" s="145"/>
      <c r="AL227" s="145"/>
      <c r="AM227" s="145"/>
      <c r="AN227" s="145"/>
      <c r="AO227" s="145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5"/>
      <c r="BF227" s="145"/>
      <c r="BG227" s="145"/>
      <c r="BH227" s="145"/>
    </row>
    <row r="228" spans="1:60" hidden="1" outlineLevel="1" x14ac:dyDescent="0.2">
      <c r="A228" s="146"/>
      <c r="B228" s="146"/>
      <c r="C228" s="178" t="s">
        <v>362</v>
      </c>
      <c r="D228" s="153"/>
      <c r="E228" s="156">
        <v>0.94499999999999995</v>
      </c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60"/>
      <c r="U228" s="159"/>
      <c r="V228" s="184"/>
      <c r="W228" s="145"/>
      <c r="X228" s="145"/>
      <c r="Y228" s="145"/>
      <c r="Z228" s="145"/>
      <c r="AA228" s="145"/>
      <c r="AB228" s="145"/>
      <c r="AC228" s="145"/>
      <c r="AD228" s="145"/>
      <c r="AE228" s="145" t="s">
        <v>151</v>
      </c>
      <c r="AF228" s="145">
        <v>0</v>
      </c>
      <c r="AG228" s="145"/>
      <c r="AH228" s="145"/>
      <c r="AI228" s="145"/>
      <c r="AJ228" s="145"/>
      <c r="AK228" s="145"/>
      <c r="AL228" s="145"/>
      <c r="AM228" s="145"/>
      <c r="AN228" s="145"/>
      <c r="AO228" s="145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5"/>
      <c r="BF228" s="145"/>
      <c r="BG228" s="145"/>
      <c r="BH228" s="145"/>
    </row>
    <row r="229" spans="1:60" hidden="1" outlineLevel="1" x14ac:dyDescent="0.2">
      <c r="A229" s="146"/>
      <c r="B229" s="146"/>
      <c r="C229" s="178" t="s">
        <v>363</v>
      </c>
      <c r="D229" s="153"/>
      <c r="E229" s="156">
        <v>3.375</v>
      </c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60"/>
      <c r="U229" s="159"/>
      <c r="V229" s="184"/>
      <c r="W229" s="145"/>
      <c r="X229" s="145"/>
      <c r="Y229" s="145"/>
      <c r="Z229" s="145"/>
      <c r="AA229" s="145"/>
      <c r="AB229" s="145"/>
      <c r="AC229" s="145"/>
      <c r="AD229" s="145"/>
      <c r="AE229" s="145" t="s">
        <v>151</v>
      </c>
      <c r="AF229" s="145">
        <v>0</v>
      </c>
      <c r="AG229" s="145"/>
      <c r="AH229" s="145"/>
      <c r="AI229" s="145"/>
      <c r="AJ229" s="145"/>
      <c r="AK229" s="145"/>
      <c r="AL229" s="145"/>
      <c r="AM229" s="145"/>
      <c r="AN229" s="145"/>
      <c r="AO229" s="145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5"/>
      <c r="BF229" s="145"/>
      <c r="BG229" s="145"/>
      <c r="BH229" s="145"/>
    </row>
    <row r="230" spans="1:60" hidden="1" outlineLevel="1" x14ac:dyDescent="0.2">
      <c r="A230" s="146"/>
      <c r="B230" s="146"/>
      <c r="C230" s="178" t="s">
        <v>364</v>
      </c>
      <c r="D230" s="153"/>
      <c r="E230" s="156">
        <v>1.7549999999999999</v>
      </c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60"/>
      <c r="U230" s="159"/>
      <c r="V230" s="184"/>
      <c r="W230" s="145"/>
      <c r="X230" s="145"/>
      <c r="Y230" s="145"/>
      <c r="Z230" s="145"/>
      <c r="AA230" s="145"/>
      <c r="AB230" s="145"/>
      <c r="AC230" s="145"/>
      <c r="AD230" s="145"/>
      <c r="AE230" s="145" t="s">
        <v>151</v>
      </c>
      <c r="AF230" s="145">
        <v>0</v>
      </c>
      <c r="AG230" s="145"/>
      <c r="AH230" s="145"/>
      <c r="AI230" s="145"/>
      <c r="AJ230" s="145"/>
      <c r="AK230" s="145"/>
      <c r="AL230" s="145"/>
      <c r="AM230" s="145"/>
      <c r="AN230" s="145"/>
      <c r="AO230" s="145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5"/>
      <c r="BF230" s="145"/>
      <c r="BG230" s="145"/>
      <c r="BH230" s="145"/>
    </row>
    <row r="231" spans="1:60" hidden="1" outlineLevel="1" x14ac:dyDescent="0.2">
      <c r="A231" s="146"/>
      <c r="B231" s="146"/>
      <c r="C231" s="178" t="s">
        <v>365</v>
      </c>
      <c r="D231" s="153"/>
      <c r="E231" s="156">
        <v>1.0125</v>
      </c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60"/>
      <c r="U231" s="159"/>
      <c r="V231" s="184"/>
      <c r="W231" s="145"/>
      <c r="X231" s="145"/>
      <c r="Y231" s="145"/>
      <c r="Z231" s="145"/>
      <c r="AA231" s="145"/>
      <c r="AB231" s="145"/>
      <c r="AC231" s="145"/>
      <c r="AD231" s="145"/>
      <c r="AE231" s="145" t="s">
        <v>151</v>
      </c>
      <c r="AF231" s="145">
        <v>0</v>
      </c>
      <c r="AG231" s="145"/>
      <c r="AH231" s="145"/>
      <c r="AI231" s="145"/>
      <c r="AJ231" s="145"/>
      <c r="AK231" s="145"/>
      <c r="AL231" s="145"/>
      <c r="AM231" s="145"/>
      <c r="AN231" s="145"/>
      <c r="AO231" s="145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5"/>
      <c r="BF231" s="145"/>
      <c r="BG231" s="145"/>
      <c r="BH231" s="145"/>
    </row>
    <row r="232" spans="1:60" hidden="1" outlineLevel="1" x14ac:dyDescent="0.2">
      <c r="A232" s="146"/>
      <c r="B232" s="146"/>
      <c r="C232" s="178" t="s">
        <v>366</v>
      </c>
      <c r="D232" s="153"/>
      <c r="E232" s="156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60"/>
      <c r="U232" s="159"/>
      <c r="V232" s="184"/>
      <c r="W232" s="145"/>
      <c r="X232" s="145"/>
      <c r="Y232" s="145"/>
      <c r="Z232" s="145"/>
      <c r="AA232" s="145"/>
      <c r="AB232" s="145"/>
      <c r="AC232" s="145"/>
      <c r="AD232" s="145"/>
      <c r="AE232" s="145" t="s">
        <v>151</v>
      </c>
      <c r="AF232" s="145">
        <v>0</v>
      </c>
      <c r="AG232" s="145"/>
      <c r="AH232" s="145"/>
      <c r="AI232" s="145"/>
      <c r="AJ232" s="145"/>
      <c r="AK232" s="145"/>
      <c r="AL232" s="145"/>
      <c r="AM232" s="145"/>
      <c r="AN232" s="145"/>
      <c r="AO232" s="145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5"/>
      <c r="BF232" s="145"/>
      <c r="BG232" s="145"/>
      <c r="BH232" s="145"/>
    </row>
    <row r="233" spans="1:60" hidden="1" outlineLevel="1" x14ac:dyDescent="0.2">
      <c r="A233" s="146"/>
      <c r="B233" s="146"/>
      <c r="C233" s="178" t="s">
        <v>367</v>
      </c>
      <c r="D233" s="153"/>
      <c r="E233" s="156">
        <v>-1.8</v>
      </c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60"/>
      <c r="U233" s="159"/>
      <c r="V233" s="184"/>
      <c r="W233" s="145"/>
      <c r="X233" s="145"/>
      <c r="Y233" s="145"/>
      <c r="Z233" s="145"/>
      <c r="AA233" s="145"/>
      <c r="AB233" s="145"/>
      <c r="AC233" s="145"/>
      <c r="AD233" s="145"/>
      <c r="AE233" s="145" t="s">
        <v>151</v>
      </c>
      <c r="AF233" s="145">
        <v>0</v>
      </c>
      <c r="AG233" s="145"/>
      <c r="AH233" s="145"/>
      <c r="AI233" s="145"/>
      <c r="AJ233" s="145"/>
      <c r="AK233" s="145"/>
      <c r="AL233" s="145"/>
      <c r="AM233" s="145"/>
      <c r="AN233" s="145"/>
      <c r="AO233" s="145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5"/>
      <c r="BF233" s="145"/>
      <c r="BG233" s="145"/>
      <c r="BH233" s="145"/>
    </row>
    <row r="234" spans="1:60" hidden="1" outlineLevel="1" x14ac:dyDescent="0.2">
      <c r="A234" s="146"/>
      <c r="B234" s="146"/>
      <c r="C234" s="178" t="s">
        <v>368</v>
      </c>
      <c r="D234" s="153"/>
      <c r="E234" s="156">
        <v>-5.76</v>
      </c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60"/>
      <c r="U234" s="159"/>
      <c r="V234" s="184"/>
      <c r="W234" s="145"/>
      <c r="X234" s="145"/>
      <c r="Y234" s="145"/>
      <c r="Z234" s="145"/>
      <c r="AA234" s="145"/>
      <c r="AB234" s="145"/>
      <c r="AC234" s="145"/>
      <c r="AD234" s="145"/>
      <c r="AE234" s="145" t="s">
        <v>151</v>
      </c>
      <c r="AF234" s="145">
        <v>0</v>
      </c>
      <c r="AG234" s="145"/>
      <c r="AH234" s="145"/>
      <c r="AI234" s="145"/>
      <c r="AJ234" s="145"/>
      <c r="AK234" s="145"/>
      <c r="AL234" s="145"/>
      <c r="AM234" s="145"/>
      <c r="AN234" s="145"/>
      <c r="AO234" s="145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5"/>
      <c r="BF234" s="145"/>
      <c r="BG234" s="145"/>
      <c r="BH234" s="145"/>
    </row>
    <row r="235" spans="1:60" hidden="1" outlineLevel="1" x14ac:dyDescent="0.2">
      <c r="A235" s="146"/>
      <c r="B235" s="146"/>
      <c r="C235" s="178" t="s">
        <v>369</v>
      </c>
      <c r="D235" s="153"/>
      <c r="E235" s="156">
        <v>-7.2</v>
      </c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60"/>
      <c r="U235" s="159"/>
      <c r="V235" s="184"/>
      <c r="W235" s="145"/>
      <c r="X235" s="145"/>
      <c r="Y235" s="145"/>
      <c r="Z235" s="145"/>
      <c r="AA235" s="145"/>
      <c r="AB235" s="145"/>
      <c r="AC235" s="145"/>
      <c r="AD235" s="145"/>
      <c r="AE235" s="145" t="s">
        <v>151</v>
      </c>
      <c r="AF235" s="145">
        <v>0</v>
      </c>
      <c r="AG235" s="145"/>
      <c r="AH235" s="145"/>
      <c r="AI235" s="145"/>
      <c r="AJ235" s="145"/>
      <c r="AK235" s="145"/>
      <c r="AL235" s="145"/>
      <c r="AM235" s="145"/>
      <c r="AN235" s="145"/>
      <c r="AO235" s="145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5"/>
      <c r="BF235" s="145"/>
      <c r="BG235" s="145"/>
      <c r="BH235" s="145"/>
    </row>
    <row r="236" spans="1:60" hidden="1" outlineLevel="1" x14ac:dyDescent="0.2">
      <c r="A236" s="146"/>
      <c r="B236" s="146"/>
      <c r="C236" s="178" t="s">
        <v>370</v>
      </c>
      <c r="D236" s="153"/>
      <c r="E236" s="156">
        <v>-9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60"/>
      <c r="U236" s="159"/>
      <c r="V236" s="184"/>
      <c r="W236" s="145"/>
      <c r="X236" s="145"/>
      <c r="Y236" s="145"/>
      <c r="Z236" s="145"/>
      <c r="AA236" s="145"/>
      <c r="AB236" s="145"/>
      <c r="AC236" s="145"/>
      <c r="AD236" s="145"/>
      <c r="AE236" s="145" t="s">
        <v>151</v>
      </c>
      <c r="AF236" s="145">
        <v>0</v>
      </c>
      <c r="AG236" s="145"/>
      <c r="AH236" s="145"/>
      <c r="AI236" s="145"/>
      <c r="AJ236" s="145"/>
      <c r="AK236" s="145"/>
      <c r="AL236" s="145"/>
      <c r="AM236" s="145"/>
      <c r="AN236" s="145"/>
      <c r="AO236" s="145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5"/>
      <c r="BF236" s="145"/>
      <c r="BG236" s="145"/>
      <c r="BH236" s="145"/>
    </row>
    <row r="237" spans="1:60" hidden="1" outlineLevel="1" x14ac:dyDescent="0.2">
      <c r="A237" s="146"/>
      <c r="B237" s="146"/>
      <c r="C237" s="178" t="s">
        <v>371</v>
      </c>
      <c r="D237" s="153"/>
      <c r="E237" s="156">
        <v>-2.52</v>
      </c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60"/>
      <c r="U237" s="159"/>
      <c r="V237" s="184"/>
      <c r="W237" s="145"/>
      <c r="X237" s="145"/>
      <c r="Y237" s="145"/>
      <c r="Z237" s="145"/>
      <c r="AA237" s="145"/>
      <c r="AB237" s="145"/>
      <c r="AC237" s="145"/>
      <c r="AD237" s="145"/>
      <c r="AE237" s="145" t="s">
        <v>151</v>
      </c>
      <c r="AF237" s="145">
        <v>0</v>
      </c>
      <c r="AG237" s="145"/>
      <c r="AH237" s="145"/>
      <c r="AI237" s="145"/>
      <c r="AJ237" s="145"/>
      <c r="AK237" s="145"/>
      <c r="AL237" s="145"/>
      <c r="AM237" s="145"/>
      <c r="AN237" s="145"/>
      <c r="AO237" s="145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5"/>
      <c r="BF237" s="145"/>
      <c r="BG237" s="145"/>
      <c r="BH237" s="145"/>
    </row>
    <row r="238" spans="1:60" hidden="1" outlineLevel="1" x14ac:dyDescent="0.2">
      <c r="A238" s="146"/>
      <c r="B238" s="146"/>
      <c r="C238" s="178" t="s">
        <v>372</v>
      </c>
      <c r="D238" s="153"/>
      <c r="E238" s="156">
        <v>-5.319</v>
      </c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60"/>
      <c r="U238" s="159"/>
      <c r="V238" s="184"/>
      <c r="W238" s="145"/>
      <c r="X238" s="145"/>
      <c r="Y238" s="145"/>
      <c r="Z238" s="145"/>
      <c r="AA238" s="145"/>
      <c r="AB238" s="145"/>
      <c r="AC238" s="145"/>
      <c r="AD238" s="145"/>
      <c r="AE238" s="145" t="s">
        <v>151</v>
      </c>
      <c r="AF238" s="145">
        <v>0</v>
      </c>
      <c r="AG238" s="145"/>
      <c r="AH238" s="145"/>
      <c r="AI238" s="145"/>
      <c r="AJ238" s="145"/>
      <c r="AK238" s="145"/>
      <c r="AL238" s="145"/>
      <c r="AM238" s="145"/>
      <c r="AN238" s="145"/>
      <c r="AO238" s="145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5"/>
      <c r="BF238" s="145"/>
      <c r="BG238" s="145"/>
      <c r="BH238" s="145"/>
    </row>
    <row r="239" spans="1:60" hidden="1" outlineLevel="1" x14ac:dyDescent="0.2">
      <c r="A239" s="146"/>
      <c r="B239" s="146"/>
      <c r="C239" s="178" t="s">
        <v>373</v>
      </c>
      <c r="D239" s="153"/>
      <c r="E239" s="156">
        <v>-4.1369999999999996</v>
      </c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60"/>
      <c r="U239" s="159"/>
      <c r="V239" s="184"/>
      <c r="W239" s="145"/>
      <c r="X239" s="145"/>
      <c r="Y239" s="145"/>
      <c r="Z239" s="145"/>
      <c r="AA239" s="145"/>
      <c r="AB239" s="145"/>
      <c r="AC239" s="145"/>
      <c r="AD239" s="145"/>
      <c r="AE239" s="145" t="s">
        <v>151</v>
      </c>
      <c r="AF239" s="145">
        <v>0</v>
      </c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5"/>
      <c r="BF239" s="145"/>
      <c r="BG239" s="145"/>
      <c r="BH239" s="145"/>
    </row>
    <row r="240" spans="1:60" hidden="1" outlineLevel="1" x14ac:dyDescent="0.2">
      <c r="A240" s="146"/>
      <c r="B240" s="146"/>
      <c r="C240" s="178" t="s">
        <v>374</v>
      </c>
      <c r="D240" s="153"/>
      <c r="E240" s="156">
        <v>-1.5760000000000001</v>
      </c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60"/>
      <c r="U240" s="159"/>
      <c r="V240" s="184"/>
      <c r="W240" s="145"/>
      <c r="X240" s="145"/>
      <c r="Y240" s="145"/>
      <c r="Z240" s="145"/>
      <c r="AA240" s="145"/>
      <c r="AB240" s="145"/>
      <c r="AC240" s="145"/>
      <c r="AD240" s="145"/>
      <c r="AE240" s="145" t="s">
        <v>151</v>
      </c>
      <c r="AF240" s="145">
        <v>0</v>
      </c>
      <c r="AG240" s="145"/>
      <c r="AH240" s="145"/>
      <c r="AI240" s="145"/>
      <c r="AJ240" s="145"/>
      <c r="AK240" s="145"/>
      <c r="AL240" s="145"/>
      <c r="AM240" s="145"/>
      <c r="AN240" s="145"/>
      <c r="AO240" s="145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5"/>
      <c r="BF240" s="145"/>
      <c r="BG240" s="145"/>
      <c r="BH240" s="145"/>
    </row>
    <row r="241" spans="1:60" hidden="1" outlineLevel="1" x14ac:dyDescent="0.2">
      <c r="A241" s="146"/>
      <c r="B241" s="146"/>
      <c r="C241" s="178" t="s">
        <v>201</v>
      </c>
      <c r="D241" s="153"/>
      <c r="E241" s="156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60"/>
      <c r="U241" s="159"/>
      <c r="V241" s="184"/>
      <c r="W241" s="145"/>
      <c r="X241" s="145"/>
      <c r="Y241" s="145"/>
      <c r="Z241" s="145"/>
      <c r="AA241" s="145"/>
      <c r="AB241" s="145"/>
      <c r="AC241" s="145"/>
      <c r="AD241" s="145"/>
      <c r="AE241" s="145" t="s">
        <v>151</v>
      </c>
      <c r="AF241" s="145">
        <v>0</v>
      </c>
      <c r="AG241" s="145"/>
      <c r="AH241" s="145"/>
      <c r="AI241" s="145"/>
      <c r="AJ241" s="145"/>
      <c r="AK241" s="145"/>
      <c r="AL241" s="145"/>
      <c r="AM241" s="145"/>
      <c r="AN241" s="145"/>
      <c r="AO241" s="145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5"/>
      <c r="BF241" s="145"/>
      <c r="BG241" s="145"/>
      <c r="BH241" s="145"/>
    </row>
    <row r="242" spans="1:60" hidden="1" outlineLevel="1" x14ac:dyDescent="0.2">
      <c r="A242" s="146"/>
      <c r="B242" s="146"/>
      <c r="C242" s="178" t="s">
        <v>375</v>
      </c>
      <c r="D242" s="153"/>
      <c r="E242" s="156">
        <v>263.82</v>
      </c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60"/>
      <c r="U242" s="159"/>
      <c r="V242" s="184"/>
      <c r="W242" s="145"/>
      <c r="X242" s="145"/>
      <c r="Y242" s="145"/>
      <c r="Z242" s="145"/>
      <c r="AA242" s="145"/>
      <c r="AB242" s="145"/>
      <c r="AC242" s="145"/>
      <c r="AD242" s="145"/>
      <c r="AE242" s="145" t="s">
        <v>151</v>
      </c>
      <c r="AF242" s="145">
        <v>0</v>
      </c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</row>
    <row r="243" spans="1:60" hidden="1" outlineLevel="1" x14ac:dyDescent="0.2">
      <c r="A243" s="146"/>
      <c r="B243" s="146"/>
      <c r="C243" s="178" t="s">
        <v>376</v>
      </c>
      <c r="D243" s="153"/>
      <c r="E243" s="156">
        <v>74.64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60"/>
      <c r="U243" s="159"/>
      <c r="V243" s="184"/>
      <c r="W243" s="145"/>
      <c r="X243" s="145"/>
      <c r="Y243" s="145"/>
      <c r="Z243" s="145"/>
      <c r="AA243" s="145"/>
      <c r="AB243" s="145"/>
      <c r="AC243" s="145"/>
      <c r="AD243" s="145"/>
      <c r="AE243" s="145" t="s">
        <v>151</v>
      </c>
      <c r="AF243" s="145">
        <v>0</v>
      </c>
      <c r="AG243" s="145"/>
      <c r="AH243" s="145"/>
      <c r="AI243" s="145"/>
      <c r="AJ243" s="145"/>
      <c r="AK243" s="145"/>
      <c r="AL243" s="145"/>
      <c r="AM243" s="145"/>
      <c r="AN243" s="145"/>
      <c r="AO243" s="145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5"/>
      <c r="BF243" s="145"/>
      <c r="BG243" s="145"/>
      <c r="BH243" s="145"/>
    </row>
    <row r="244" spans="1:60" hidden="1" outlineLevel="1" x14ac:dyDescent="0.2">
      <c r="A244" s="146"/>
      <c r="B244" s="146"/>
      <c r="C244" s="178" t="s">
        <v>377</v>
      </c>
      <c r="D244" s="153"/>
      <c r="E244" s="156">
        <v>42.6</v>
      </c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60"/>
      <c r="U244" s="159"/>
      <c r="V244" s="184"/>
      <c r="W244" s="145"/>
      <c r="X244" s="145"/>
      <c r="Y244" s="145"/>
      <c r="Z244" s="145"/>
      <c r="AA244" s="145"/>
      <c r="AB244" s="145"/>
      <c r="AC244" s="145"/>
      <c r="AD244" s="145"/>
      <c r="AE244" s="145" t="s">
        <v>151</v>
      </c>
      <c r="AF244" s="145">
        <v>0</v>
      </c>
      <c r="AG244" s="145"/>
      <c r="AH244" s="145"/>
      <c r="AI244" s="145"/>
      <c r="AJ244" s="145"/>
      <c r="AK244" s="145"/>
      <c r="AL244" s="145"/>
      <c r="AM244" s="145"/>
      <c r="AN244" s="145"/>
      <c r="AO244" s="145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5"/>
      <c r="BF244" s="145"/>
      <c r="BG244" s="145"/>
      <c r="BH244" s="145"/>
    </row>
    <row r="245" spans="1:60" hidden="1" outlineLevel="1" x14ac:dyDescent="0.2">
      <c r="A245" s="146"/>
      <c r="B245" s="146"/>
      <c r="C245" s="178" t="s">
        <v>378</v>
      </c>
      <c r="D245" s="153"/>
      <c r="E245" s="156">
        <v>76.14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60"/>
      <c r="U245" s="159"/>
      <c r="V245" s="184"/>
      <c r="W245" s="145"/>
      <c r="X245" s="145"/>
      <c r="Y245" s="145"/>
      <c r="Z245" s="145"/>
      <c r="AA245" s="145"/>
      <c r="AB245" s="145"/>
      <c r="AC245" s="145"/>
      <c r="AD245" s="145"/>
      <c r="AE245" s="145" t="s">
        <v>151</v>
      </c>
      <c r="AF245" s="145">
        <v>0</v>
      </c>
      <c r="AG245" s="145"/>
      <c r="AH245" s="145"/>
      <c r="AI245" s="145"/>
      <c r="AJ245" s="145"/>
      <c r="AK245" s="145"/>
      <c r="AL245" s="145"/>
      <c r="AM245" s="145"/>
      <c r="AN245" s="145"/>
      <c r="AO245" s="145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5"/>
      <c r="BF245" s="145"/>
      <c r="BG245" s="145"/>
      <c r="BH245" s="145"/>
    </row>
    <row r="246" spans="1:60" hidden="1" outlineLevel="1" x14ac:dyDescent="0.2">
      <c r="A246" s="146"/>
      <c r="B246" s="146"/>
      <c r="C246" s="178" t="s">
        <v>360</v>
      </c>
      <c r="D246" s="153"/>
      <c r="E246" s="156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60"/>
      <c r="U246" s="159"/>
      <c r="V246" s="184"/>
      <c r="W246" s="145"/>
      <c r="X246" s="145"/>
      <c r="Y246" s="145"/>
      <c r="Z246" s="145"/>
      <c r="AA246" s="145"/>
      <c r="AB246" s="145"/>
      <c r="AC246" s="145"/>
      <c r="AD246" s="145"/>
      <c r="AE246" s="145" t="s">
        <v>151</v>
      </c>
      <c r="AF246" s="145">
        <v>0</v>
      </c>
      <c r="AG246" s="145"/>
      <c r="AH246" s="145"/>
      <c r="AI246" s="145"/>
      <c r="AJ246" s="145"/>
      <c r="AK246" s="145"/>
      <c r="AL246" s="145"/>
      <c r="AM246" s="145"/>
      <c r="AN246" s="145"/>
      <c r="AO246" s="145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5"/>
      <c r="BF246" s="145"/>
      <c r="BG246" s="145"/>
      <c r="BH246" s="145"/>
    </row>
    <row r="247" spans="1:60" hidden="1" outlineLevel="1" x14ac:dyDescent="0.2">
      <c r="A247" s="146"/>
      <c r="B247" s="146"/>
      <c r="C247" s="178" t="s">
        <v>379</v>
      </c>
      <c r="D247" s="153"/>
      <c r="E247" s="156">
        <v>1.53</v>
      </c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60"/>
      <c r="U247" s="159"/>
      <c r="V247" s="184"/>
      <c r="W247" s="145"/>
      <c r="X247" s="145"/>
      <c r="Y247" s="145"/>
      <c r="Z247" s="145"/>
      <c r="AA247" s="145"/>
      <c r="AB247" s="145"/>
      <c r="AC247" s="145"/>
      <c r="AD247" s="145"/>
      <c r="AE247" s="145" t="s">
        <v>151</v>
      </c>
      <c r="AF247" s="145">
        <v>0</v>
      </c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</row>
    <row r="248" spans="1:60" hidden="1" outlineLevel="1" x14ac:dyDescent="0.2">
      <c r="A248" s="146"/>
      <c r="B248" s="146"/>
      <c r="C248" s="178" t="s">
        <v>380</v>
      </c>
      <c r="D248" s="153"/>
      <c r="E248" s="156">
        <v>1.26</v>
      </c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60"/>
      <c r="U248" s="159"/>
      <c r="V248" s="184"/>
      <c r="W248" s="145"/>
      <c r="X248" s="145"/>
      <c r="Y248" s="145"/>
      <c r="Z248" s="145"/>
      <c r="AA248" s="145"/>
      <c r="AB248" s="145"/>
      <c r="AC248" s="145"/>
      <c r="AD248" s="145"/>
      <c r="AE248" s="145" t="s">
        <v>151</v>
      </c>
      <c r="AF248" s="145">
        <v>0</v>
      </c>
      <c r="AG248" s="145"/>
      <c r="AH248" s="145"/>
      <c r="AI248" s="145"/>
      <c r="AJ248" s="145"/>
      <c r="AK248" s="145"/>
      <c r="AL248" s="145"/>
      <c r="AM248" s="145"/>
      <c r="AN248" s="145"/>
      <c r="AO248" s="145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5"/>
      <c r="BF248" s="145"/>
      <c r="BG248" s="145"/>
      <c r="BH248" s="145"/>
    </row>
    <row r="249" spans="1:60" hidden="1" outlineLevel="1" x14ac:dyDescent="0.2">
      <c r="A249" s="146"/>
      <c r="B249" s="146"/>
      <c r="C249" s="178" t="s">
        <v>381</v>
      </c>
      <c r="D249" s="153"/>
      <c r="E249" s="156">
        <v>2.25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60"/>
      <c r="U249" s="159"/>
      <c r="V249" s="184"/>
      <c r="W249" s="145"/>
      <c r="X249" s="145"/>
      <c r="Y249" s="145"/>
      <c r="Z249" s="145"/>
      <c r="AA249" s="145"/>
      <c r="AB249" s="145"/>
      <c r="AC249" s="145"/>
      <c r="AD249" s="145"/>
      <c r="AE249" s="145" t="s">
        <v>151</v>
      </c>
      <c r="AF249" s="145">
        <v>0</v>
      </c>
      <c r="AG249" s="145"/>
      <c r="AH249" s="145"/>
      <c r="AI249" s="145"/>
      <c r="AJ249" s="145"/>
      <c r="AK249" s="145"/>
      <c r="AL249" s="145"/>
      <c r="AM249" s="145"/>
      <c r="AN249" s="145"/>
      <c r="AO249" s="145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5"/>
      <c r="BF249" s="145"/>
      <c r="BG249" s="145"/>
      <c r="BH249" s="145"/>
    </row>
    <row r="250" spans="1:60" hidden="1" outlineLevel="1" x14ac:dyDescent="0.2">
      <c r="A250" s="146"/>
      <c r="B250" s="146"/>
      <c r="C250" s="178" t="s">
        <v>382</v>
      </c>
      <c r="D250" s="153"/>
      <c r="E250" s="156">
        <v>1.35</v>
      </c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60"/>
      <c r="U250" s="159"/>
      <c r="V250" s="184"/>
      <c r="W250" s="145"/>
      <c r="X250" s="145"/>
      <c r="Y250" s="145"/>
      <c r="Z250" s="145"/>
      <c r="AA250" s="145"/>
      <c r="AB250" s="145"/>
      <c r="AC250" s="145"/>
      <c r="AD250" s="145"/>
      <c r="AE250" s="145" t="s">
        <v>151</v>
      </c>
      <c r="AF250" s="145">
        <v>0</v>
      </c>
      <c r="AG250" s="145"/>
      <c r="AH250" s="145"/>
      <c r="AI250" s="145"/>
      <c r="AJ250" s="145"/>
      <c r="AK250" s="145"/>
      <c r="AL250" s="145"/>
      <c r="AM250" s="145"/>
      <c r="AN250" s="145"/>
      <c r="AO250" s="145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5"/>
      <c r="BF250" s="145"/>
      <c r="BG250" s="145"/>
      <c r="BH250" s="145"/>
    </row>
    <row r="251" spans="1:60" hidden="1" outlineLevel="1" x14ac:dyDescent="0.2">
      <c r="A251" s="146"/>
      <c r="B251" s="146"/>
      <c r="C251" s="178" t="s">
        <v>383</v>
      </c>
      <c r="D251" s="153"/>
      <c r="E251" s="156">
        <v>0.84</v>
      </c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60"/>
      <c r="U251" s="159"/>
      <c r="V251" s="184"/>
      <c r="W251" s="145"/>
      <c r="X251" s="145"/>
      <c r="Y251" s="145"/>
      <c r="Z251" s="145"/>
      <c r="AA251" s="145"/>
      <c r="AB251" s="145"/>
      <c r="AC251" s="145"/>
      <c r="AD251" s="145"/>
      <c r="AE251" s="145" t="s">
        <v>151</v>
      </c>
      <c r="AF251" s="145">
        <v>0</v>
      </c>
      <c r="AG251" s="145"/>
      <c r="AH251" s="145"/>
      <c r="AI251" s="145"/>
      <c r="AJ251" s="145"/>
      <c r="AK251" s="145"/>
      <c r="AL251" s="145"/>
      <c r="AM251" s="145"/>
      <c r="AN251" s="145"/>
      <c r="AO251" s="145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5"/>
      <c r="BF251" s="145"/>
      <c r="BG251" s="145"/>
      <c r="BH251" s="145"/>
    </row>
    <row r="252" spans="1:60" hidden="1" outlineLevel="1" x14ac:dyDescent="0.2">
      <c r="A252" s="146"/>
      <c r="B252" s="146"/>
      <c r="C252" s="178" t="s">
        <v>211</v>
      </c>
      <c r="D252" s="153"/>
      <c r="E252" s="156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60"/>
      <c r="U252" s="159"/>
      <c r="V252" s="184"/>
      <c r="W252" s="145"/>
      <c r="X252" s="145"/>
      <c r="Y252" s="145"/>
      <c r="Z252" s="145"/>
      <c r="AA252" s="145"/>
      <c r="AB252" s="145"/>
      <c r="AC252" s="145"/>
      <c r="AD252" s="145"/>
      <c r="AE252" s="145" t="s">
        <v>151</v>
      </c>
      <c r="AF252" s="145">
        <v>0</v>
      </c>
      <c r="AG252" s="145"/>
      <c r="AH252" s="145"/>
      <c r="AI252" s="145"/>
      <c r="AJ252" s="145"/>
      <c r="AK252" s="145"/>
      <c r="AL252" s="145"/>
      <c r="AM252" s="145"/>
      <c r="AN252" s="145"/>
      <c r="AO252" s="145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5"/>
      <c r="BF252" s="145"/>
      <c r="BG252" s="145"/>
      <c r="BH252" s="145"/>
    </row>
    <row r="253" spans="1:60" hidden="1" outlineLevel="1" x14ac:dyDescent="0.2">
      <c r="A253" s="146"/>
      <c r="B253" s="146"/>
      <c r="C253" s="178" t="s">
        <v>384</v>
      </c>
      <c r="D253" s="153"/>
      <c r="E253" s="156">
        <v>-5.4</v>
      </c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60"/>
      <c r="U253" s="159"/>
      <c r="V253" s="184"/>
      <c r="W253" s="145"/>
      <c r="X253" s="145"/>
      <c r="Y253" s="145"/>
      <c r="Z253" s="145"/>
      <c r="AA253" s="145"/>
      <c r="AB253" s="145"/>
      <c r="AC253" s="145"/>
      <c r="AD253" s="145"/>
      <c r="AE253" s="145" t="s">
        <v>151</v>
      </c>
      <c r="AF253" s="145">
        <v>0</v>
      </c>
      <c r="AG253" s="145"/>
      <c r="AH253" s="145"/>
      <c r="AI253" s="145"/>
      <c r="AJ253" s="145"/>
      <c r="AK253" s="145"/>
      <c r="AL253" s="145"/>
      <c r="AM253" s="145"/>
      <c r="AN253" s="145"/>
      <c r="AO253" s="145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5"/>
      <c r="BF253" s="145"/>
      <c r="BG253" s="145"/>
      <c r="BH253" s="145"/>
    </row>
    <row r="254" spans="1:60" hidden="1" outlineLevel="1" x14ac:dyDescent="0.2">
      <c r="A254" s="146"/>
      <c r="B254" s="146"/>
      <c r="C254" s="178" t="s">
        <v>385</v>
      </c>
      <c r="D254" s="153"/>
      <c r="E254" s="156">
        <v>-3.6</v>
      </c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60"/>
      <c r="U254" s="159"/>
      <c r="V254" s="184"/>
      <c r="W254" s="145"/>
      <c r="X254" s="145"/>
      <c r="Y254" s="145"/>
      <c r="Z254" s="145"/>
      <c r="AA254" s="145"/>
      <c r="AB254" s="145"/>
      <c r="AC254" s="145"/>
      <c r="AD254" s="145"/>
      <c r="AE254" s="145" t="s">
        <v>151</v>
      </c>
      <c r="AF254" s="145">
        <v>0</v>
      </c>
      <c r="AG254" s="145"/>
      <c r="AH254" s="145"/>
      <c r="AI254" s="145"/>
      <c r="AJ254" s="145"/>
      <c r="AK254" s="145"/>
      <c r="AL254" s="145"/>
      <c r="AM254" s="145"/>
      <c r="AN254" s="145"/>
      <c r="AO254" s="145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5"/>
      <c r="BF254" s="145"/>
      <c r="BG254" s="145"/>
      <c r="BH254" s="145"/>
    </row>
    <row r="255" spans="1:60" hidden="1" outlineLevel="1" x14ac:dyDescent="0.2">
      <c r="A255" s="146"/>
      <c r="B255" s="146"/>
      <c r="C255" s="178" t="s">
        <v>370</v>
      </c>
      <c r="D255" s="153"/>
      <c r="E255" s="156">
        <v>-9</v>
      </c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60"/>
      <c r="U255" s="159"/>
      <c r="V255" s="184"/>
      <c r="W255" s="145"/>
      <c r="X255" s="145"/>
      <c r="Y255" s="145"/>
      <c r="Z255" s="145"/>
      <c r="AA255" s="145"/>
      <c r="AB255" s="145"/>
      <c r="AC255" s="145"/>
      <c r="AD255" s="145"/>
      <c r="AE255" s="145" t="s">
        <v>151</v>
      </c>
      <c r="AF255" s="145">
        <v>0</v>
      </c>
      <c r="AG255" s="145"/>
      <c r="AH255" s="145"/>
      <c r="AI255" s="145"/>
      <c r="AJ255" s="145"/>
      <c r="AK255" s="145"/>
      <c r="AL255" s="145"/>
      <c r="AM255" s="145"/>
      <c r="AN255" s="145"/>
      <c r="AO255" s="145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5"/>
      <c r="BF255" s="145"/>
      <c r="BG255" s="145"/>
      <c r="BH255" s="145"/>
    </row>
    <row r="256" spans="1:60" hidden="1" outlineLevel="1" x14ac:dyDescent="0.2">
      <c r="A256" s="146"/>
      <c r="B256" s="146"/>
      <c r="C256" s="178" t="s">
        <v>386</v>
      </c>
      <c r="D256" s="153"/>
      <c r="E256" s="156">
        <v>-4.5</v>
      </c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60"/>
      <c r="U256" s="159"/>
      <c r="V256" s="184"/>
      <c r="W256" s="145"/>
      <c r="X256" s="145"/>
      <c r="Y256" s="145"/>
      <c r="Z256" s="145"/>
      <c r="AA256" s="145"/>
      <c r="AB256" s="145"/>
      <c r="AC256" s="145"/>
      <c r="AD256" s="145"/>
      <c r="AE256" s="145" t="s">
        <v>151</v>
      </c>
      <c r="AF256" s="145">
        <v>0</v>
      </c>
      <c r="AG256" s="145"/>
      <c r="AH256" s="145"/>
      <c r="AI256" s="145"/>
      <c r="AJ256" s="145"/>
      <c r="AK256" s="145"/>
      <c r="AL256" s="145"/>
      <c r="AM256" s="145"/>
      <c r="AN256" s="145"/>
      <c r="AO256" s="145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5"/>
      <c r="BF256" s="145"/>
      <c r="BG256" s="145"/>
      <c r="BH256" s="145"/>
    </row>
    <row r="257" spans="1:60" hidden="1" outlineLevel="1" x14ac:dyDescent="0.2">
      <c r="A257" s="146"/>
      <c r="B257" s="146"/>
      <c r="C257" s="178" t="s">
        <v>387</v>
      </c>
      <c r="D257" s="153"/>
      <c r="E257" s="156">
        <v>-2.94</v>
      </c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60"/>
      <c r="U257" s="159"/>
      <c r="V257" s="184"/>
      <c r="W257" s="145"/>
      <c r="X257" s="145"/>
      <c r="Y257" s="145"/>
      <c r="Z257" s="145"/>
      <c r="AA257" s="145"/>
      <c r="AB257" s="145"/>
      <c r="AC257" s="145"/>
      <c r="AD257" s="145"/>
      <c r="AE257" s="145" t="s">
        <v>151</v>
      </c>
      <c r="AF257" s="145">
        <v>0</v>
      </c>
      <c r="AG257" s="145"/>
      <c r="AH257" s="145"/>
      <c r="AI257" s="145"/>
      <c r="AJ257" s="145"/>
      <c r="AK257" s="145"/>
      <c r="AL257" s="145"/>
      <c r="AM257" s="145"/>
      <c r="AN257" s="145"/>
      <c r="AO257" s="145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5"/>
      <c r="BF257" s="145"/>
      <c r="BG257" s="145"/>
      <c r="BH257" s="145"/>
    </row>
    <row r="258" spans="1:60" hidden="1" outlineLevel="1" x14ac:dyDescent="0.2">
      <c r="A258" s="146"/>
      <c r="B258" s="146"/>
      <c r="C258" s="178" t="s">
        <v>374</v>
      </c>
      <c r="D258" s="153"/>
      <c r="E258" s="156">
        <v>-1.5760000000000001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60"/>
      <c r="U258" s="159"/>
      <c r="V258" s="184"/>
      <c r="W258" s="145"/>
      <c r="X258" s="145"/>
      <c r="Y258" s="145"/>
      <c r="Z258" s="145"/>
      <c r="AA258" s="145"/>
      <c r="AB258" s="145"/>
      <c r="AC258" s="145"/>
      <c r="AD258" s="145"/>
      <c r="AE258" s="145" t="s">
        <v>151</v>
      </c>
      <c r="AF258" s="145">
        <v>0</v>
      </c>
      <c r="AG258" s="145"/>
      <c r="AH258" s="145"/>
      <c r="AI258" s="145"/>
      <c r="AJ258" s="145"/>
      <c r="AK258" s="145"/>
      <c r="AL258" s="145"/>
      <c r="AM258" s="145"/>
      <c r="AN258" s="145"/>
      <c r="AO258" s="145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5"/>
      <c r="BF258" s="145"/>
      <c r="BG258" s="145"/>
      <c r="BH258" s="145"/>
    </row>
    <row r="259" spans="1:60" hidden="1" outlineLevel="1" x14ac:dyDescent="0.2">
      <c r="A259" s="146"/>
      <c r="B259" s="146"/>
      <c r="C259" s="178" t="s">
        <v>388</v>
      </c>
      <c r="D259" s="153"/>
      <c r="E259" s="156">
        <v>-3.5459999999999998</v>
      </c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60"/>
      <c r="U259" s="159"/>
      <c r="V259" s="184"/>
      <c r="W259" s="145"/>
      <c r="X259" s="145"/>
      <c r="Y259" s="145"/>
      <c r="Z259" s="145"/>
      <c r="AA259" s="145"/>
      <c r="AB259" s="145"/>
      <c r="AC259" s="145"/>
      <c r="AD259" s="145"/>
      <c r="AE259" s="145" t="s">
        <v>151</v>
      </c>
      <c r="AF259" s="145">
        <v>0</v>
      </c>
      <c r="AG259" s="145"/>
      <c r="AH259" s="145"/>
      <c r="AI259" s="145"/>
      <c r="AJ259" s="145"/>
      <c r="AK259" s="145"/>
      <c r="AL259" s="145"/>
      <c r="AM259" s="145"/>
      <c r="AN259" s="145"/>
      <c r="AO259" s="145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5"/>
      <c r="BF259" s="145"/>
      <c r="BG259" s="145"/>
      <c r="BH259" s="145"/>
    </row>
    <row r="260" spans="1:60" hidden="1" outlineLevel="1" x14ac:dyDescent="0.2">
      <c r="A260" s="146"/>
      <c r="B260" s="146"/>
      <c r="C260" s="178" t="s">
        <v>389</v>
      </c>
      <c r="D260" s="153"/>
      <c r="E260" s="156">
        <v>-2.7</v>
      </c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60"/>
      <c r="U260" s="159"/>
      <c r="V260" s="184"/>
      <c r="W260" s="145"/>
      <c r="X260" s="145"/>
      <c r="Y260" s="145"/>
      <c r="Z260" s="145"/>
      <c r="AA260" s="145"/>
      <c r="AB260" s="145"/>
      <c r="AC260" s="145"/>
      <c r="AD260" s="145"/>
      <c r="AE260" s="145" t="s">
        <v>151</v>
      </c>
      <c r="AF260" s="145">
        <v>0</v>
      </c>
      <c r="AG260" s="145"/>
      <c r="AH260" s="145"/>
      <c r="AI260" s="145"/>
      <c r="AJ260" s="145"/>
      <c r="AK260" s="145"/>
      <c r="AL260" s="145"/>
      <c r="AM260" s="145"/>
      <c r="AN260" s="145"/>
      <c r="AO260" s="145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5"/>
      <c r="BF260" s="145"/>
      <c r="BG260" s="145"/>
      <c r="BH260" s="145"/>
    </row>
    <row r="261" spans="1:60" hidden="1" outlineLevel="1" x14ac:dyDescent="0.2">
      <c r="A261" s="146"/>
      <c r="B261" s="146"/>
      <c r="C261" s="178" t="s">
        <v>390</v>
      </c>
      <c r="D261" s="153"/>
      <c r="E261" s="156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60"/>
      <c r="U261" s="159"/>
      <c r="V261" s="184"/>
      <c r="W261" s="145"/>
      <c r="X261" s="145"/>
      <c r="Y261" s="145"/>
      <c r="Z261" s="145"/>
      <c r="AA261" s="145"/>
      <c r="AB261" s="145"/>
      <c r="AC261" s="145"/>
      <c r="AD261" s="145"/>
      <c r="AE261" s="145" t="s">
        <v>151</v>
      </c>
      <c r="AF261" s="145">
        <v>0</v>
      </c>
      <c r="AG261" s="145"/>
      <c r="AH261" s="145"/>
      <c r="AI261" s="145"/>
      <c r="AJ261" s="145"/>
      <c r="AK261" s="145"/>
      <c r="AL261" s="145"/>
      <c r="AM261" s="145"/>
      <c r="AN261" s="145"/>
      <c r="AO261" s="145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5"/>
      <c r="BF261" s="145"/>
      <c r="BG261" s="145"/>
      <c r="BH261" s="145"/>
    </row>
    <row r="262" spans="1:60" hidden="1" outlineLevel="1" x14ac:dyDescent="0.2">
      <c r="A262" s="146"/>
      <c r="B262" s="146"/>
      <c r="C262" s="178" t="s">
        <v>391</v>
      </c>
      <c r="D262" s="153"/>
      <c r="E262" s="156">
        <v>-182.739</v>
      </c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60"/>
      <c r="U262" s="159"/>
      <c r="V262" s="184"/>
      <c r="W262" s="145"/>
      <c r="X262" s="145"/>
      <c r="Y262" s="145"/>
      <c r="Z262" s="145"/>
      <c r="AA262" s="145"/>
      <c r="AB262" s="145"/>
      <c r="AC262" s="145"/>
      <c r="AD262" s="145"/>
      <c r="AE262" s="145" t="s">
        <v>151</v>
      </c>
      <c r="AF262" s="145">
        <v>0</v>
      </c>
      <c r="AG262" s="145"/>
      <c r="AH262" s="145"/>
      <c r="AI262" s="145"/>
      <c r="AJ262" s="145"/>
      <c r="AK262" s="145"/>
      <c r="AL262" s="145"/>
      <c r="AM262" s="145"/>
      <c r="AN262" s="145"/>
      <c r="AO262" s="145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5"/>
      <c r="BF262" s="145"/>
      <c r="BG262" s="145"/>
      <c r="BH262" s="145"/>
    </row>
    <row r="263" spans="1:60" hidden="1" outlineLevel="1" x14ac:dyDescent="0.2">
      <c r="A263" s="146">
        <v>48</v>
      </c>
      <c r="B263" s="146" t="s">
        <v>392</v>
      </c>
      <c r="C263" s="177" t="s">
        <v>393</v>
      </c>
      <c r="D263" s="152" t="s">
        <v>180</v>
      </c>
      <c r="E263" s="155">
        <v>740.68449999999996</v>
      </c>
      <c r="F263" s="159"/>
      <c r="G263" s="159"/>
      <c r="H263" s="159">
        <v>41.25</v>
      </c>
      <c r="I263" s="159">
        <f>ROUND(E263*H263,2)</f>
        <v>30553.24</v>
      </c>
      <c r="J263" s="159">
        <v>151.75</v>
      </c>
      <c r="K263" s="159">
        <f>ROUND(E263*J263,2)</f>
        <v>112398.87</v>
      </c>
      <c r="L263" s="159">
        <v>21</v>
      </c>
      <c r="M263" s="159">
        <f>G263*(1+L263/100)</f>
        <v>0</v>
      </c>
      <c r="N263" s="159">
        <v>4.4139999999999999E-2</v>
      </c>
      <c r="O263" s="159">
        <f>ROUND(E263*N263,2)</f>
        <v>32.69</v>
      </c>
      <c r="P263" s="159">
        <v>0</v>
      </c>
      <c r="Q263" s="159">
        <f>ROUND(E263*P263,2)</f>
        <v>0</v>
      </c>
      <c r="R263" s="159"/>
      <c r="S263" s="159"/>
      <c r="T263" s="160">
        <v>0.504</v>
      </c>
      <c r="U263" s="159">
        <f>ROUND(E263*T263,2)</f>
        <v>373.3</v>
      </c>
      <c r="V263" s="184"/>
      <c r="W263" s="145"/>
      <c r="X263" s="145"/>
      <c r="Y263" s="145"/>
      <c r="Z263" s="145"/>
      <c r="AA263" s="145"/>
      <c r="AB263" s="145"/>
      <c r="AC263" s="145"/>
      <c r="AD263" s="145"/>
      <c r="AE263" s="145" t="s">
        <v>149</v>
      </c>
      <c r="AF263" s="145"/>
      <c r="AG263" s="145"/>
      <c r="AH263" s="145"/>
      <c r="AI263" s="145"/>
      <c r="AJ263" s="145"/>
      <c r="AK263" s="145"/>
      <c r="AL263" s="145"/>
      <c r="AM263" s="145"/>
      <c r="AN263" s="145"/>
      <c r="AO263" s="145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5"/>
      <c r="BF263" s="145"/>
      <c r="BG263" s="145"/>
      <c r="BH263" s="145"/>
    </row>
    <row r="264" spans="1:60" ht="22.5" hidden="1" outlineLevel="1" x14ac:dyDescent="0.2">
      <c r="A264" s="146">
        <v>49</v>
      </c>
      <c r="B264" s="146" t="s">
        <v>394</v>
      </c>
      <c r="C264" s="177" t="s">
        <v>395</v>
      </c>
      <c r="D264" s="152" t="s">
        <v>180</v>
      </c>
      <c r="E264" s="155">
        <v>182.739</v>
      </c>
      <c r="F264" s="159"/>
      <c r="G264" s="159"/>
      <c r="H264" s="159">
        <v>42.64</v>
      </c>
      <c r="I264" s="159">
        <f>ROUND(E264*H264,2)</f>
        <v>7791.99</v>
      </c>
      <c r="J264" s="159">
        <v>67.36</v>
      </c>
      <c r="K264" s="159">
        <f>ROUND(E264*J264,2)</f>
        <v>12309.3</v>
      </c>
      <c r="L264" s="159">
        <v>21</v>
      </c>
      <c r="M264" s="159">
        <f>G264*(1+L264/100)</f>
        <v>0</v>
      </c>
      <c r="N264" s="159">
        <v>4.5580000000000002E-2</v>
      </c>
      <c r="O264" s="159">
        <f>ROUND(E264*N264,2)</f>
        <v>8.33</v>
      </c>
      <c r="P264" s="159">
        <v>0</v>
      </c>
      <c r="Q264" s="159">
        <f>ROUND(E264*P264,2)</f>
        <v>0</v>
      </c>
      <c r="R264" s="159"/>
      <c r="S264" s="159"/>
      <c r="T264" s="160">
        <v>0.32200000000000001</v>
      </c>
      <c r="U264" s="159">
        <f>ROUND(E264*T264,2)</f>
        <v>58.84</v>
      </c>
      <c r="V264" s="184"/>
      <c r="W264" s="145"/>
      <c r="X264" s="145"/>
      <c r="Y264" s="145"/>
      <c r="Z264" s="145"/>
      <c r="AA264" s="145"/>
      <c r="AB264" s="145"/>
      <c r="AC264" s="145"/>
      <c r="AD264" s="145"/>
      <c r="AE264" s="145" t="s">
        <v>149</v>
      </c>
      <c r="AF264" s="145"/>
      <c r="AG264" s="145"/>
      <c r="AH264" s="145"/>
      <c r="AI264" s="145"/>
      <c r="AJ264" s="145"/>
      <c r="AK264" s="145"/>
      <c r="AL264" s="145"/>
      <c r="AM264" s="145"/>
      <c r="AN264" s="145"/>
      <c r="AO264" s="145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5"/>
      <c r="BF264" s="145"/>
      <c r="BG264" s="145"/>
      <c r="BH264" s="145"/>
    </row>
    <row r="265" spans="1:60" hidden="1" outlineLevel="1" x14ac:dyDescent="0.2">
      <c r="A265" s="146">
        <v>50</v>
      </c>
      <c r="B265" s="146" t="s">
        <v>396</v>
      </c>
      <c r="C265" s="177" t="s">
        <v>397</v>
      </c>
      <c r="D265" s="152" t="s">
        <v>180</v>
      </c>
      <c r="E265" s="155">
        <v>46.98</v>
      </c>
      <c r="F265" s="159"/>
      <c r="G265" s="159"/>
      <c r="H265" s="159">
        <v>13.77</v>
      </c>
      <c r="I265" s="159">
        <f>ROUND(E265*H265,2)</f>
        <v>646.91</v>
      </c>
      <c r="J265" s="159">
        <v>20.830000000000002</v>
      </c>
      <c r="K265" s="159">
        <f>ROUND(E265*J265,2)</f>
        <v>978.59</v>
      </c>
      <c r="L265" s="159">
        <v>21</v>
      </c>
      <c r="M265" s="159">
        <f>G265*(1+L265/100)</f>
        <v>0</v>
      </c>
      <c r="N265" s="159">
        <v>4.0000000000000003E-5</v>
      </c>
      <c r="O265" s="159">
        <f>ROUND(E265*N265,2)</f>
        <v>0</v>
      </c>
      <c r="P265" s="159">
        <v>0</v>
      </c>
      <c r="Q265" s="159">
        <f>ROUND(E265*P265,2)</f>
        <v>0</v>
      </c>
      <c r="R265" s="159"/>
      <c r="S265" s="159"/>
      <c r="T265" s="160">
        <v>7.8E-2</v>
      </c>
      <c r="U265" s="159">
        <f>ROUND(E265*T265,2)</f>
        <v>3.66</v>
      </c>
      <c r="V265" s="184"/>
      <c r="W265" s="145"/>
      <c r="X265" s="145"/>
      <c r="Y265" s="145"/>
      <c r="Z265" s="145"/>
      <c r="AA265" s="145"/>
      <c r="AB265" s="145"/>
      <c r="AC265" s="145"/>
      <c r="AD265" s="145"/>
      <c r="AE265" s="145" t="s">
        <v>149</v>
      </c>
      <c r="AF265" s="145"/>
      <c r="AG265" s="145"/>
      <c r="AH265" s="145"/>
      <c r="AI265" s="145"/>
      <c r="AJ265" s="145"/>
      <c r="AK265" s="145"/>
      <c r="AL265" s="145"/>
      <c r="AM265" s="145"/>
      <c r="AN265" s="145"/>
      <c r="AO265" s="145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5"/>
      <c r="BF265" s="145"/>
      <c r="BG265" s="145"/>
      <c r="BH265" s="145"/>
    </row>
    <row r="266" spans="1:60" hidden="1" outlineLevel="1" x14ac:dyDescent="0.2">
      <c r="A266" s="146"/>
      <c r="B266" s="146"/>
      <c r="C266" s="178" t="s">
        <v>398</v>
      </c>
      <c r="D266" s="153"/>
      <c r="E266" s="156">
        <v>2.94</v>
      </c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60"/>
      <c r="U266" s="159"/>
      <c r="V266" s="184"/>
      <c r="W266" s="145"/>
      <c r="X266" s="145"/>
      <c r="Y266" s="145"/>
      <c r="Z266" s="145"/>
      <c r="AA266" s="145"/>
      <c r="AB266" s="145"/>
      <c r="AC266" s="145"/>
      <c r="AD266" s="145"/>
      <c r="AE266" s="145" t="s">
        <v>151</v>
      </c>
      <c r="AF266" s="145">
        <v>0</v>
      </c>
      <c r="AG266" s="145"/>
      <c r="AH266" s="145"/>
      <c r="AI266" s="145"/>
      <c r="AJ266" s="145"/>
      <c r="AK266" s="145"/>
      <c r="AL266" s="145"/>
      <c r="AM266" s="145"/>
      <c r="AN266" s="145"/>
      <c r="AO266" s="145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5"/>
      <c r="BF266" s="145"/>
      <c r="BG266" s="145"/>
      <c r="BH266" s="145"/>
    </row>
    <row r="267" spans="1:60" hidden="1" outlineLevel="1" x14ac:dyDescent="0.2">
      <c r="A267" s="146"/>
      <c r="B267" s="146"/>
      <c r="C267" s="178" t="s">
        <v>399</v>
      </c>
      <c r="D267" s="153"/>
      <c r="E267" s="156">
        <v>7.2</v>
      </c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60"/>
      <c r="U267" s="159"/>
      <c r="V267" s="184"/>
      <c r="W267" s="145"/>
      <c r="X267" s="145"/>
      <c r="Y267" s="145"/>
      <c r="Z267" s="145"/>
      <c r="AA267" s="145"/>
      <c r="AB267" s="145"/>
      <c r="AC267" s="145"/>
      <c r="AD267" s="145"/>
      <c r="AE267" s="145" t="s">
        <v>151</v>
      </c>
      <c r="AF267" s="145">
        <v>0</v>
      </c>
      <c r="AG267" s="145"/>
      <c r="AH267" s="145"/>
      <c r="AI267" s="145"/>
      <c r="AJ267" s="145"/>
      <c r="AK267" s="145"/>
      <c r="AL267" s="145"/>
      <c r="AM267" s="145"/>
      <c r="AN267" s="145"/>
      <c r="AO267" s="145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5"/>
      <c r="BF267" s="145"/>
      <c r="BG267" s="145"/>
      <c r="BH267" s="145"/>
    </row>
    <row r="268" spans="1:60" hidden="1" outlineLevel="1" x14ac:dyDescent="0.2">
      <c r="A268" s="146"/>
      <c r="B268" s="146"/>
      <c r="C268" s="178" t="s">
        <v>400</v>
      </c>
      <c r="D268" s="153"/>
      <c r="E268" s="156">
        <v>9</v>
      </c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60"/>
      <c r="U268" s="159"/>
      <c r="V268" s="184"/>
      <c r="W268" s="145"/>
      <c r="X268" s="145"/>
      <c r="Y268" s="145"/>
      <c r="Z268" s="145"/>
      <c r="AA268" s="145"/>
      <c r="AB268" s="145"/>
      <c r="AC268" s="145"/>
      <c r="AD268" s="145"/>
      <c r="AE268" s="145" t="s">
        <v>151</v>
      </c>
      <c r="AF268" s="145">
        <v>0</v>
      </c>
      <c r="AG268" s="145"/>
      <c r="AH268" s="145"/>
      <c r="AI268" s="145"/>
      <c r="AJ268" s="145"/>
      <c r="AK268" s="145"/>
      <c r="AL268" s="145"/>
      <c r="AM268" s="145"/>
      <c r="AN268" s="145"/>
      <c r="AO268" s="145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5"/>
      <c r="BF268" s="145"/>
      <c r="BG268" s="145"/>
      <c r="BH268" s="145"/>
    </row>
    <row r="269" spans="1:60" hidden="1" outlineLevel="1" x14ac:dyDescent="0.2">
      <c r="A269" s="146"/>
      <c r="B269" s="146"/>
      <c r="C269" s="178" t="s">
        <v>401</v>
      </c>
      <c r="D269" s="153"/>
      <c r="E269" s="156">
        <v>5.4</v>
      </c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60"/>
      <c r="U269" s="159"/>
      <c r="V269" s="184"/>
      <c r="W269" s="145"/>
      <c r="X269" s="145"/>
      <c r="Y269" s="145"/>
      <c r="Z269" s="145"/>
      <c r="AA269" s="145"/>
      <c r="AB269" s="145"/>
      <c r="AC269" s="145"/>
      <c r="AD269" s="145"/>
      <c r="AE269" s="145" t="s">
        <v>151</v>
      </c>
      <c r="AF269" s="145">
        <v>0</v>
      </c>
      <c r="AG269" s="145"/>
      <c r="AH269" s="145"/>
      <c r="AI269" s="145"/>
      <c r="AJ269" s="145"/>
      <c r="AK269" s="145"/>
      <c r="AL269" s="145"/>
      <c r="AM269" s="145"/>
      <c r="AN269" s="145"/>
      <c r="AO269" s="145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5"/>
      <c r="BF269" s="145"/>
      <c r="BG269" s="145"/>
      <c r="BH269" s="145"/>
    </row>
    <row r="270" spans="1:60" hidden="1" outlineLevel="1" x14ac:dyDescent="0.2">
      <c r="A270" s="146"/>
      <c r="B270" s="146"/>
      <c r="C270" s="178" t="s">
        <v>402</v>
      </c>
      <c r="D270" s="153"/>
      <c r="E270" s="156">
        <v>6.24</v>
      </c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60"/>
      <c r="U270" s="159"/>
      <c r="V270" s="184"/>
      <c r="W270" s="145"/>
      <c r="X270" s="145"/>
      <c r="Y270" s="145"/>
      <c r="Z270" s="145"/>
      <c r="AA270" s="145"/>
      <c r="AB270" s="145"/>
      <c r="AC270" s="145"/>
      <c r="AD270" s="145"/>
      <c r="AE270" s="145" t="s">
        <v>151</v>
      </c>
      <c r="AF270" s="145">
        <v>0</v>
      </c>
      <c r="AG270" s="145"/>
      <c r="AH270" s="145"/>
      <c r="AI270" s="145"/>
      <c r="AJ270" s="145"/>
      <c r="AK270" s="145"/>
      <c r="AL270" s="145"/>
      <c r="AM270" s="145"/>
      <c r="AN270" s="145"/>
      <c r="AO270" s="145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5"/>
      <c r="BF270" s="145"/>
      <c r="BG270" s="145"/>
      <c r="BH270" s="145"/>
    </row>
    <row r="271" spans="1:60" hidden="1" outlineLevel="1" x14ac:dyDescent="0.2">
      <c r="A271" s="146"/>
      <c r="B271" s="146"/>
      <c r="C271" s="178" t="s">
        <v>399</v>
      </c>
      <c r="D271" s="153"/>
      <c r="E271" s="156">
        <v>7.2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60"/>
      <c r="U271" s="159"/>
      <c r="V271" s="184"/>
      <c r="W271" s="145"/>
      <c r="X271" s="145"/>
      <c r="Y271" s="145"/>
      <c r="Z271" s="145"/>
      <c r="AA271" s="145"/>
      <c r="AB271" s="145"/>
      <c r="AC271" s="145"/>
      <c r="AD271" s="145"/>
      <c r="AE271" s="145" t="s">
        <v>151</v>
      </c>
      <c r="AF271" s="145">
        <v>0</v>
      </c>
      <c r="AG271" s="145"/>
      <c r="AH271" s="145"/>
      <c r="AI271" s="145"/>
      <c r="AJ271" s="145"/>
      <c r="AK271" s="145"/>
      <c r="AL271" s="145"/>
      <c r="AM271" s="145"/>
      <c r="AN271" s="145"/>
      <c r="AO271" s="145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5"/>
      <c r="BF271" s="145"/>
      <c r="BG271" s="145"/>
      <c r="BH271" s="145"/>
    </row>
    <row r="272" spans="1:60" hidden="1" outlineLevel="1" x14ac:dyDescent="0.2">
      <c r="A272" s="146"/>
      <c r="B272" s="146"/>
      <c r="C272" s="178" t="s">
        <v>400</v>
      </c>
      <c r="D272" s="153"/>
      <c r="E272" s="156">
        <v>9</v>
      </c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60"/>
      <c r="U272" s="159"/>
      <c r="V272" s="184"/>
      <c r="W272" s="145"/>
      <c r="X272" s="145"/>
      <c r="Y272" s="145"/>
      <c r="Z272" s="145"/>
      <c r="AA272" s="145"/>
      <c r="AB272" s="145"/>
      <c r="AC272" s="145"/>
      <c r="AD272" s="145"/>
      <c r="AE272" s="145" t="s">
        <v>151</v>
      </c>
      <c r="AF272" s="145">
        <v>0</v>
      </c>
      <c r="AG272" s="145"/>
      <c r="AH272" s="145"/>
      <c r="AI272" s="145"/>
      <c r="AJ272" s="145"/>
      <c r="AK272" s="145"/>
      <c r="AL272" s="145"/>
      <c r="AM272" s="145"/>
      <c r="AN272" s="145"/>
      <c r="AO272" s="145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5"/>
      <c r="BF272" s="145"/>
      <c r="BG272" s="145"/>
      <c r="BH272" s="145"/>
    </row>
    <row r="273" spans="1:60" hidden="1" outlineLevel="1" x14ac:dyDescent="0.2">
      <c r="A273" s="146">
        <v>51</v>
      </c>
      <c r="B273" s="146" t="s">
        <v>403</v>
      </c>
      <c r="C273" s="177" t="s">
        <v>404</v>
      </c>
      <c r="D273" s="152" t="s">
        <v>405</v>
      </c>
      <c r="E273" s="155">
        <v>215.1</v>
      </c>
      <c r="F273" s="159"/>
      <c r="G273" s="159"/>
      <c r="H273" s="159">
        <v>15</v>
      </c>
      <c r="I273" s="159">
        <f>ROUND(E273*H273,2)</f>
        <v>3226.5</v>
      </c>
      <c r="J273" s="159">
        <v>35</v>
      </c>
      <c r="K273" s="159">
        <f>ROUND(E273*J273,2)</f>
        <v>7528.5</v>
      </c>
      <c r="L273" s="159">
        <v>21</v>
      </c>
      <c r="M273" s="159">
        <f>G273*(1+L273/100)</f>
        <v>0</v>
      </c>
      <c r="N273" s="159">
        <v>0</v>
      </c>
      <c r="O273" s="159">
        <f>ROUND(E273*N273,2)</f>
        <v>0</v>
      </c>
      <c r="P273" s="159">
        <v>0</v>
      </c>
      <c r="Q273" s="159">
        <f>ROUND(E273*P273,2)</f>
        <v>0</v>
      </c>
      <c r="R273" s="159"/>
      <c r="S273" s="159"/>
      <c r="T273" s="160">
        <v>0.1</v>
      </c>
      <c r="U273" s="159">
        <f>ROUND(E273*T273,2)</f>
        <v>21.51</v>
      </c>
      <c r="V273" s="184"/>
      <c r="W273" s="145"/>
      <c r="X273" s="145"/>
      <c r="Y273" s="145"/>
      <c r="Z273" s="145"/>
      <c r="AA273" s="145"/>
      <c r="AB273" s="145"/>
      <c r="AC273" s="145"/>
      <c r="AD273" s="145"/>
      <c r="AE273" s="145" t="s">
        <v>149</v>
      </c>
      <c r="AF273" s="145"/>
      <c r="AG273" s="145"/>
      <c r="AH273" s="145"/>
      <c r="AI273" s="145"/>
      <c r="AJ273" s="145"/>
      <c r="AK273" s="145"/>
      <c r="AL273" s="145"/>
      <c r="AM273" s="145"/>
      <c r="AN273" s="145"/>
      <c r="AO273" s="145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5"/>
      <c r="BF273" s="145"/>
      <c r="BG273" s="145"/>
      <c r="BH273" s="145"/>
    </row>
    <row r="274" spans="1:60" hidden="1" outlineLevel="1" x14ac:dyDescent="0.2">
      <c r="A274" s="146"/>
      <c r="B274" s="146"/>
      <c r="C274" s="178" t="s">
        <v>196</v>
      </c>
      <c r="D274" s="153"/>
      <c r="E274" s="156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60"/>
      <c r="U274" s="159"/>
      <c r="V274" s="184"/>
      <c r="W274" s="145"/>
      <c r="X274" s="145"/>
      <c r="Y274" s="145"/>
      <c r="Z274" s="145"/>
      <c r="AA274" s="145"/>
      <c r="AB274" s="145"/>
      <c r="AC274" s="145"/>
      <c r="AD274" s="145"/>
      <c r="AE274" s="145" t="s">
        <v>151</v>
      </c>
      <c r="AF274" s="145">
        <v>0</v>
      </c>
      <c r="AG274" s="145"/>
      <c r="AH274" s="145"/>
      <c r="AI274" s="145"/>
      <c r="AJ274" s="145"/>
      <c r="AK274" s="145"/>
      <c r="AL274" s="145"/>
      <c r="AM274" s="145"/>
      <c r="AN274" s="145"/>
      <c r="AO274" s="145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5"/>
      <c r="BF274" s="145"/>
      <c r="BG274" s="145"/>
      <c r="BH274" s="145"/>
    </row>
    <row r="275" spans="1:60" hidden="1" outlineLevel="1" x14ac:dyDescent="0.2">
      <c r="A275" s="146"/>
      <c r="B275" s="146"/>
      <c r="C275" s="178" t="s">
        <v>406</v>
      </c>
      <c r="D275" s="153"/>
      <c r="E275" s="156">
        <v>20</v>
      </c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60"/>
      <c r="U275" s="159"/>
      <c r="V275" s="184"/>
      <c r="W275" s="145"/>
      <c r="X275" s="145"/>
      <c r="Y275" s="145"/>
      <c r="Z275" s="145"/>
      <c r="AA275" s="145"/>
      <c r="AB275" s="145"/>
      <c r="AC275" s="145"/>
      <c r="AD275" s="145"/>
      <c r="AE275" s="145" t="s">
        <v>151</v>
      </c>
      <c r="AF275" s="145">
        <v>0</v>
      </c>
      <c r="AG275" s="145"/>
      <c r="AH275" s="145"/>
      <c r="AI275" s="145"/>
      <c r="AJ275" s="145"/>
      <c r="AK275" s="145"/>
      <c r="AL275" s="145"/>
      <c r="AM275" s="145"/>
      <c r="AN275" s="145"/>
      <c r="AO275" s="145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5"/>
      <c r="BF275" s="145"/>
      <c r="BG275" s="145"/>
      <c r="BH275" s="145"/>
    </row>
    <row r="276" spans="1:60" hidden="1" outlineLevel="1" x14ac:dyDescent="0.2">
      <c r="A276" s="146"/>
      <c r="B276" s="146"/>
      <c r="C276" s="178" t="s">
        <v>407</v>
      </c>
      <c r="D276" s="153"/>
      <c r="E276" s="156">
        <v>33</v>
      </c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60"/>
      <c r="U276" s="159"/>
      <c r="V276" s="184"/>
      <c r="W276" s="145"/>
      <c r="X276" s="145"/>
      <c r="Y276" s="145"/>
      <c r="Z276" s="145"/>
      <c r="AA276" s="145"/>
      <c r="AB276" s="145"/>
      <c r="AC276" s="145"/>
      <c r="AD276" s="145"/>
      <c r="AE276" s="145" t="s">
        <v>151</v>
      </c>
      <c r="AF276" s="145">
        <v>0</v>
      </c>
      <c r="AG276" s="145"/>
      <c r="AH276" s="145"/>
      <c r="AI276" s="145"/>
      <c r="AJ276" s="145"/>
      <c r="AK276" s="145"/>
      <c r="AL276" s="145"/>
      <c r="AM276" s="145"/>
      <c r="AN276" s="145"/>
      <c r="AO276" s="145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5"/>
      <c r="BF276" s="145"/>
      <c r="BG276" s="145"/>
      <c r="BH276" s="145"/>
    </row>
    <row r="277" spans="1:60" hidden="1" outlineLevel="1" x14ac:dyDescent="0.2">
      <c r="A277" s="146"/>
      <c r="B277" s="146"/>
      <c r="C277" s="178" t="s">
        <v>408</v>
      </c>
      <c r="D277" s="153"/>
      <c r="E277" s="156">
        <v>12</v>
      </c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60"/>
      <c r="U277" s="159"/>
      <c r="V277" s="184"/>
      <c r="W277" s="145"/>
      <c r="X277" s="145"/>
      <c r="Y277" s="145"/>
      <c r="Z277" s="145"/>
      <c r="AA277" s="145"/>
      <c r="AB277" s="145"/>
      <c r="AC277" s="145"/>
      <c r="AD277" s="145"/>
      <c r="AE277" s="145" t="s">
        <v>151</v>
      </c>
      <c r="AF277" s="145">
        <v>0</v>
      </c>
      <c r="AG277" s="145"/>
      <c r="AH277" s="145"/>
      <c r="AI277" s="145"/>
      <c r="AJ277" s="145"/>
      <c r="AK277" s="145"/>
      <c r="AL277" s="145"/>
      <c r="AM277" s="145"/>
      <c r="AN277" s="145"/>
      <c r="AO277" s="145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5"/>
      <c r="BF277" s="145"/>
      <c r="BG277" s="145"/>
      <c r="BH277" s="145"/>
    </row>
    <row r="278" spans="1:60" hidden="1" outlineLevel="1" x14ac:dyDescent="0.2">
      <c r="A278" s="146"/>
      <c r="B278" s="146"/>
      <c r="C278" s="178" t="s">
        <v>409</v>
      </c>
      <c r="D278" s="153"/>
      <c r="E278" s="156">
        <v>24</v>
      </c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60"/>
      <c r="U278" s="159"/>
      <c r="V278" s="184"/>
      <c r="W278" s="145"/>
      <c r="X278" s="145"/>
      <c r="Y278" s="145"/>
      <c r="Z278" s="145"/>
      <c r="AA278" s="145"/>
      <c r="AB278" s="145"/>
      <c r="AC278" s="145"/>
      <c r="AD278" s="145"/>
      <c r="AE278" s="145" t="s">
        <v>151</v>
      </c>
      <c r="AF278" s="145">
        <v>0</v>
      </c>
      <c r="AG278" s="145"/>
      <c r="AH278" s="145"/>
      <c r="AI278" s="145"/>
      <c r="AJ278" s="145"/>
      <c r="AK278" s="145"/>
      <c r="AL278" s="145"/>
      <c r="AM278" s="145"/>
      <c r="AN278" s="145"/>
      <c r="AO278" s="145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5"/>
      <c r="BF278" s="145"/>
      <c r="BG278" s="145"/>
      <c r="BH278" s="145"/>
    </row>
    <row r="279" spans="1:60" hidden="1" outlineLevel="1" x14ac:dyDescent="0.2">
      <c r="A279" s="146"/>
      <c r="B279" s="146"/>
      <c r="C279" s="178" t="s">
        <v>410</v>
      </c>
      <c r="D279" s="153"/>
      <c r="E279" s="156">
        <v>7.6</v>
      </c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60"/>
      <c r="U279" s="159"/>
      <c r="V279" s="184"/>
      <c r="W279" s="145"/>
      <c r="X279" s="145"/>
      <c r="Y279" s="145"/>
      <c r="Z279" s="145"/>
      <c r="AA279" s="145"/>
      <c r="AB279" s="145"/>
      <c r="AC279" s="145"/>
      <c r="AD279" s="145"/>
      <c r="AE279" s="145" t="s">
        <v>151</v>
      </c>
      <c r="AF279" s="145">
        <v>0</v>
      </c>
      <c r="AG279" s="145"/>
      <c r="AH279" s="145"/>
      <c r="AI279" s="145"/>
      <c r="AJ279" s="145"/>
      <c r="AK279" s="145"/>
      <c r="AL279" s="145"/>
      <c r="AM279" s="145"/>
      <c r="AN279" s="145"/>
      <c r="AO279" s="145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5"/>
      <c r="BF279" s="145"/>
      <c r="BG279" s="145"/>
      <c r="BH279" s="145"/>
    </row>
    <row r="280" spans="1:60" hidden="1" outlineLevel="1" x14ac:dyDescent="0.2">
      <c r="A280" s="146"/>
      <c r="B280" s="146"/>
      <c r="C280" s="178" t="s">
        <v>411</v>
      </c>
      <c r="D280" s="153"/>
      <c r="E280" s="156">
        <v>4.9000000000000004</v>
      </c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60"/>
      <c r="U280" s="159"/>
      <c r="V280" s="184"/>
      <c r="W280" s="145"/>
      <c r="X280" s="145"/>
      <c r="Y280" s="145"/>
      <c r="Z280" s="145"/>
      <c r="AA280" s="145"/>
      <c r="AB280" s="145"/>
      <c r="AC280" s="145"/>
      <c r="AD280" s="145"/>
      <c r="AE280" s="145" t="s">
        <v>151</v>
      </c>
      <c r="AF280" s="145">
        <v>0</v>
      </c>
      <c r="AG280" s="145"/>
      <c r="AH280" s="145"/>
      <c r="AI280" s="145"/>
      <c r="AJ280" s="145"/>
      <c r="AK280" s="145"/>
      <c r="AL280" s="145"/>
      <c r="AM280" s="145"/>
      <c r="AN280" s="145"/>
      <c r="AO280" s="145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5"/>
      <c r="BF280" s="145"/>
      <c r="BG280" s="145"/>
      <c r="BH280" s="145"/>
    </row>
    <row r="281" spans="1:60" hidden="1" outlineLevel="1" x14ac:dyDescent="0.2">
      <c r="A281" s="146"/>
      <c r="B281" s="146"/>
      <c r="C281" s="178" t="s">
        <v>412</v>
      </c>
      <c r="D281" s="153"/>
      <c r="E281" s="156">
        <v>12</v>
      </c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60"/>
      <c r="U281" s="159"/>
      <c r="V281" s="184"/>
      <c r="W281" s="145"/>
      <c r="X281" s="145"/>
      <c r="Y281" s="145"/>
      <c r="Z281" s="145"/>
      <c r="AA281" s="145"/>
      <c r="AB281" s="145"/>
      <c r="AC281" s="145"/>
      <c r="AD281" s="145"/>
      <c r="AE281" s="145" t="s">
        <v>151</v>
      </c>
      <c r="AF281" s="145">
        <v>0</v>
      </c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</row>
    <row r="282" spans="1:60" hidden="1" outlineLevel="1" x14ac:dyDescent="0.2">
      <c r="A282" s="146"/>
      <c r="B282" s="146"/>
      <c r="C282" s="178" t="s">
        <v>413</v>
      </c>
      <c r="D282" s="153"/>
      <c r="E282" s="156">
        <v>5.2</v>
      </c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60"/>
      <c r="U282" s="159"/>
      <c r="V282" s="184"/>
      <c r="W282" s="145"/>
      <c r="X282" s="145"/>
      <c r="Y282" s="145"/>
      <c r="Z282" s="145"/>
      <c r="AA282" s="145"/>
      <c r="AB282" s="145"/>
      <c r="AC282" s="145"/>
      <c r="AD282" s="145"/>
      <c r="AE282" s="145" t="s">
        <v>151</v>
      </c>
      <c r="AF282" s="145">
        <v>0</v>
      </c>
      <c r="AG282" s="145"/>
      <c r="AH282" s="145"/>
      <c r="AI282" s="145"/>
      <c r="AJ282" s="145"/>
      <c r="AK282" s="145"/>
      <c r="AL282" s="145"/>
      <c r="AM282" s="145"/>
      <c r="AN282" s="145"/>
      <c r="AO282" s="145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5"/>
      <c r="BF282" s="145"/>
      <c r="BG282" s="145"/>
      <c r="BH282" s="145"/>
    </row>
    <row r="283" spans="1:60" hidden="1" outlineLevel="1" x14ac:dyDescent="0.2">
      <c r="A283" s="146"/>
      <c r="B283" s="146"/>
      <c r="C283" s="178" t="s">
        <v>201</v>
      </c>
      <c r="D283" s="153"/>
      <c r="E283" s="156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60"/>
      <c r="U283" s="159"/>
      <c r="V283" s="184"/>
      <c r="W283" s="145"/>
      <c r="X283" s="145"/>
      <c r="Y283" s="145"/>
      <c r="Z283" s="145"/>
      <c r="AA283" s="145"/>
      <c r="AB283" s="145"/>
      <c r="AC283" s="145"/>
      <c r="AD283" s="145"/>
      <c r="AE283" s="145" t="s">
        <v>151</v>
      </c>
      <c r="AF283" s="145">
        <v>0</v>
      </c>
      <c r="AG283" s="145"/>
      <c r="AH283" s="145"/>
      <c r="AI283" s="145"/>
      <c r="AJ283" s="145"/>
      <c r="AK283" s="145"/>
      <c r="AL283" s="145"/>
      <c r="AM283" s="145"/>
      <c r="AN283" s="145"/>
      <c r="AO283" s="145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5"/>
      <c r="BF283" s="145"/>
      <c r="BG283" s="145"/>
      <c r="BH283" s="145"/>
    </row>
    <row r="284" spans="1:60" hidden="1" outlineLevel="1" x14ac:dyDescent="0.2">
      <c r="A284" s="146"/>
      <c r="B284" s="146"/>
      <c r="C284" s="178" t="s">
        <v>414</v>
      </c>
      <c r="D284" s="153"/>
      <c r="E284" s="156">
        <v>27</v>
      </c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60"/>
      <c r="U284" s="159"/>
      <c r="V284" s="184"/>
      <c r="W284" s="145"/>
      <c r="X284" s="145"/>
      <c r="Y284" s="145"/>
      <c r="Z284" s="145"/>
      <c r="AA284" s="145"/>
      <c r="AB284" s="145"/>
      <c r="AC284" s="145"/>
      <c r="AD284" s="145"/>
      <c r="AE284" s="145" t="s">
        <v>151</v>
      </c>
      <c r="AF284" s="145">
        <v>0</v>
      </c>
      <c r="AG284" s="145"/>
      <c r="AH284" s="145"/>
      <c r="AI284" s="145"/>
      <c r="AJ284" s="145"/>
      <c r="AK284" s="145"/>
      <c r="AL284" s="145"/>
      <c r="AM284" s="145"/>
      <c r="AN284" s="145"/>
      <c r="AO284" s="145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5"/>
      <c r="BF284" s="145"/>
      <c r="BG284" s="145"/>
      <c r="BH284" s="145"/>
    </row>
    <row r="285" spans="1:60" hidden="1" outlineLevel="1" x14ac:dyDescent="0.2">
      <c r="A285" s="146"/>
      <c r="B285" s="146"/>
      <c r="C285" s="178" t="s">
        <v>415</v>
      </c>
      <c r="D285" s="153"/>
      <c r="E285" s="156">
        <v>8</v>
      </c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60"/>
      <c r="U285" s="159"/>
      <c r="V285" s="184"/>
      <c r="W285" s="145"/>
      <c r="X285" s="145"/>
      <c r="Y285" s="145"/>
      <c r="Z285" s="145"/>
      <c r="AA285" s="145"/>
      <c r="AB285" s="145"/>
      <c r="AC285" s="145"/>
      <c r="AD285" s="145"/>
      <c r="AE285" s="145" t="s">
        <v>151</v>
      </c>
      <c r="AF285" s="145">
        <v>0</v>
      </c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</row>
    <row r="286" spans="1:60" hidden="1" outlineLevel="1" x14ac:dyDescent="0.2">
      <c r="A286" s="146"/>
      <c r="B286" s="146"/>
      <c r="C286" s="178" t="s">
        <v>416</v>
      </c>
      <c r="D286" s="153"/>
      <c r="E286" s="156">
        <v>7.2</v>
      </c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60"/>
      <c r="U286" s="159"/>
      <c r="V286" s="184"/>
      <c r="W286" s="145"/>
      <c r="X286" s="145"/>
      <c r="Y286" s="145"/>
      <c r="Z286" s="145"/>
      <c r="AA286" s="145"/>
      <c r="AB286" s="145"/>
      <c r="AC286" s="145"/>
      <c r="AD286" s="145"/>
      <c r="AE286" s="145" t="s">
        <v>151</v>
      </c>
      <c r="AF286" s="145">
        <v>0</v>
      </c>
      <c r="AG286" s="145"/>
      <c r="AH286" s="145"/>
      <c r="AI286" s="145"/>
      <c r="AJ286" s="145"/>
      <c r="AK286" s="145"/>
      <c r="AL286" s="145"/>
      <c r="AM286" s="145"/>
      <c r="AN286" s="145"/>
      <c r="AO286" s="145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5"/>
      <c r="BF286" s="145"/>
      <c r="BG286" s="145"/>
      <c r="BH286" s="145"/>
    </row>
    <row r="287" spans="1:60" hidden="1" outlineLevel="1" x14ac:dyDescent="0.2">
      <c r="A287" s="146"/>
      <c r="B287" s="146"/>
      <c r="C287" s="178" t="s">
        <v>417</v>
      </c>
      <c r="D287" s="153"/>
      <c r="E287" s="156">
        <v>9.6</v>
      </c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60"/>
      <c r="U287" s="159"/>
      <c r="V287" s="184"/>
      <c r="W287" s="145"/>
      <c r="X287" s="145"/>
      <c r="Y287" s="145"/>
      <c r="Z287" s="145"/>
      <c r="AA287" s="145"/>
      <c r="AB287" s="145"/>
      <c r="AC287" s="145"/>
      <c r="AD287" s="145"/>
      <c r="AE287" s="145" t="s">
        <v>151</v>
      </c>
      <c r="AF287" s="145">
        <v>0</v>
      </c>
      <c r="AG287" s="145"/>
      <c r="AH287" s="145"/>
      <c r="AI287" s="145"/>
      <c r="AJ287" s="145"/>
      <c r="AK287" s="145"/>
      <c r="AL287" s="145"/>
      <c r="AM287" s="145"/>
      <c r="AN287" s="145"/>
      <c r="AO287" s="145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5"/>
      <c r="BF287" s="145"/>
      <c r="BG287" s="145"/>
      <c r="BH287" s="145"/>
    </row>
    <row r="288" spans="1:60" hidden="1" outlineLevel="1" x14ac:dyDescent="0.2">
      <c r="A288" s="146"/>
      <c r="B288" s="146"/>
      <c r="C288" s="178" t="s">
        <v>412</v>
      </c>
      <c r="D288" s="153"/>
      <c r="E288" s="156">
        <v>12</v>
      </c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60"/>
      <c r="U288" s="159"/>
      <c r="V288" s="184"/>
      <c r="W288" s="145"/>
      <c r="X288" s="145"/>
      <c r="Y288" s="145"/>
      <c r="Z288" s="145"/>
      <c r="AA288" s="145"/>
      <c r="AB288" s="145"/>
      <c r="AC288" s="145"/>
      <c r="AD288" s="145"/>
      <c r="AE288" s="145" t="s">
        <v>151</v>
      </c>
      <c r="AF288" s="145">
        <v>0</v>
      </c>
      <c r="AG288" s="145"/>
      <c r="AH288" s="145"/>
      <c r="AI288" s="145"/>
      <c r="AJ288" s="145"/>
      <c r="AK288" s="145"/>
      <c r="AL288" s="145"/>
      <c r="AM288" s="145"/>
      <c r="AN288" s="145"/>
      <c r="AO288" s="145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5"/>
      <c r="BF288" s="145"/>
      <c r="BG288" s="145"/>
      <c r="BH288" s="145"/>
    </row>
    <row r="289" spans="1:60" hidden="1" outlineLevel="1" x14ac:dyDescent="0.2">
      <c r="A289" s="146"/>
      <c r="B289" s="146"/>
      <c r="C289" s="178" t="s">
        <v>418</v>
      </c>
      <c r="D289" s="153"/>
      <c r="E289" s="156">
        <v>27</v>
      </c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60"/>
      <c r="U289" s="159"/>
      <c r="V289" s="184"/>
      <c r="W289" s="145"/>
      <c r="X289" s="145"/>
      <c r="Y289" s="145"/>
      <c r="Z289" s="145"/>
      <c r="AA289" s="145"/>
      <c r="AB289" s="145"/>
      <c r="AC289" s="145"/>
      <c r="AD289" s="145"/>
      <c r="AE289" s="145" t="s">
        <v>151</v>
      </c>
      <c r="AF289" s="145">
        <v>0</v>
      </c>
      <c r="AG289" s="145"/>
      <c r="AH289" s="145"/>
      <c r="AI289" s="145"/>
      <c r="AJ289" s="145"/>
      <c r="AK289" s="145"/>
      <c r="AL289" s="145"/>
      <c r="AM289" s="145"/>
      <c r="AN289" s="145"/>
      <c r="AO289" s="145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5"/>
      <c r="BF289" s="145"/>
      <c r="BG289" s="145"/>
      <c r="BH289" s="145"/>
    </row>
    <row r="290" spans="1:60" hidden="1" outlineLevel="1" x14ac:dyDescent="0.2">
      <c r="A290" s="146"/>
      <c r="B290" s="146"/>
      <c r="C290" s="178" t="s">
        <v>419</v>
      </c>
      <c r="D290" s="153"/>
      <c r="E290" s="156">
        <v>5.6</v>
      </c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60"/>
      <c r="U290" s="159"/>
      <c r="V290" s="184"/>
      <c r="W290" s="145"/>
      <c r="X290" s="145"/>
      <c r="Y290" s="145"/>
      <c r="Z290" s="145"/>
      <c r="AA290" s="145"/>
      <c r="AB290" s="145"/>
      <c r="AC290" s="145"/>
      <c r="AD290" s="145"/>
      <c r="AE290" s="145" t="s">
        <v>151</v>
      </c>
      <c r="AF290" s="145">
        <v>0</v>
      </c>
      <c r="AG290" s="145"/>
      <c r="AH290" s="145"/>
      <c r="AI290" s="145"/>
      <c r="AJ290" s="145"/>
      <c r="AK290" s="145"/>
      <c r="AL290" s="145"/>
      <c r="AM290" s="145"/>
      <c r="AN290" s="145"/>
      <c r="AO290" s="145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5"/>
      <c r="BF290" s="145"/>
      <c r="BG290" s="145"/>
      <c r="BH290" s="145"/>
    </row>
    <row r="291" spans="1:60" collapsed="1" x14ac:dyDescent="0.2">
      <c r="A291" s="147" t="s">
        <v>144</v>
      </c>
      <c r="B291" s="147" t="s">
        <v>63</v>
      </c>
      <c r="C291" s="179" t="s">
        <v>64</v>
      </c>
      <c r="D291" s="154"/>
      <c r="E291" s="157"/>
      <c r="F291" s="161"/>
      <c r="G291" s="161">
        <f>SUMIF(AE292:AE343,"&lt;&gt;NOR",G292:G343)</f>
        <v>0</v>
      </c>
      <c r="H291" s="161"/>
      <c r="I291" s="161">
        <f>SUM(I292:I343)</f>
        <v>295590.94</v>
      </c>
      <c r="J291" s="161"/>
      <c r="K291" s="161">
        <f>SUM(K292:K343)</f>
        <v>265961.85000000003</v>
      </c>
      <c r="L291" s="161"/>
      <c r="M291" s="161">
        <f>SUM(M292:M343)</f>
        <v>0</v>
      </c>
      <c r="N291" s="161"/>
      <c r="O291" s="161">
        <f>SUM(O292:O343)</f>
        <v>30.25</v>
      </c>
      <c r="P291" s="161"/>
      <c r="Q291" s="161">
        <f>SUM(Q292:Q343)</f>
        <v>0</v>
      </c>
      <c r="R291" s="161"/>
      <c r="S291" s="161"/>
      <c r="T291" s="162"/>
      <c r="U291" s="161">
        <f>SUM(U292:U343)</f>
        <v>1092.5</v>
      </c>
      <c r="V291" s="183"/>
      <c r="AE291" t="s">
        <v>145</v>
      </c>
    </row>
    <row r="292" spans="1:60" ht="22.5" hidden="1" outlineLevel="1" x14ac:dyDescent="0.2">
      <c r="A292" s="146">
        <v>52</v>
      </c>
      <c r="B292" s="146" t="s">
        <v>420</v>
      </c>
      <c r="C292" s="177" t="s">
        <v>421</v>
      </c>
      <c r="D292" s="152" t="s">
        <v>180</v>
      </c>
      <c r="E292" s="155">
        <v>504.34699999999998</v>
      </c>
      <c r="F292" s="159"/>
      <c r="G292" s="159"/>
      <c r="H292" s="159">
        <v>481.11</v>
      </c>
      <c r="I292" s="159">
        <f>ROUND(E292*H292,2)</f>
        <v>242646.39</v>
      </c>
      <c r="J292" s="159">
        <v>260.89</v>
      </c>
      <c r="K292" s="159">
        <f>ROUND(E292*J292,2)</f>
        <v>131579.09</v>
      </c>
      <c r="L292" s="159">
        <v>21</v>
      </c>
      <c r="M292" s="159">
        <f>G292*(1+L292/100)</f>
        <v>0</v>
      </c>
      <c r="N292" s="159">
        <v>1.4880000000000001E-2</v>
      </c>
      <c r="O292" s="159">
        <f>ROUND(E292*N292,2)</f>
        <v>7.5</v>
      </c>
      <c r="P292" s="159">
        <v>0</v>
      </c>
      <c r="Q292" s="159">
        <f>ROUND(E292*P292,2)</f>
        <v>0</v>
      </c>
      <c r="R292" s="159"/>
      <c r="S292" s="159"/>
      <c r="T292" s="160">
        <v>1.2558</v>
      </c>
      <c r="U292" s="159">
        <f>ROUND(E292*T292,2)</f>
        <v>633.36</v>
      </c>
      <c r="V292" s="184"/>
      <c r="W292" s="145"/>
      <c r="X292" s="145"/>
      <c r="Y292" s="145"/>
      <c r="Z292" s="145"/>
      <c r="AA292" s="145"/>
      <c r="AB292" s="145"/>
      <c r="AC292" s="145"/>
      <c r="AD292" s="145"/>
      <c r="AE292" s="145" t="s">
        <v>149</v>
      </c>
      <c r="AF292" s="145"/>
      <c r="AG292" s="145"/>
      <c r="AH292" s="145"/>
      <c r="AI292" s="145"/>
      <c r="AJ292" s="145"/>
      <c r="AK292" s="145"/>
      <c r="AL292" s="145"/>
      <c r="AM292" s="145"/>
      <c r="AN292" s="145"/>
      <c r="AO292" s="145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5"/>
      <c r="BF292" s="145"/>
      <c r="BG292" s="145"/>
      <c r="BH292" s="145"/>
    </row>
    <row r="293" spans="1:60" hidden="1" outlineLevel="1" x14ac:dyDescent="0.2">
      <c r="A293" s="146"/>
      <c r="B293" s="146"/>
      <c r="C293" s="178" t="s">
        <v>422</v>
      </c>
      <c r="D293" s="153"/>
      <c r="E293" s="156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60"/>
      <c r="U293" s="159"/>
      <c r="V293" s="184"/>
      <c r="W293" s="145"/>
      <c r="X293" s="145"/>
      <c r="Y293" s="145"/>
      <c r="Z293" s="145"/>
      <c r="AA293" s="145"/>
      <c r="AB293" s="145"/>
      <c r="AC293" s="145"/>
      <c r="AD293" s="145"/>
      <c r="AE293" s="145" t="s">
        <v>151</v>
      </c>
      <c r="AF293" s="145">
        <v>0</v>
      </c>
      <c r="AG293" s="145"/>
      <c r="AH293" s="145"/>
      <c r="AI293" s="145"/>
      <c r="AJ293" s="145"/>
      <c r="AK293" s="145"/>
      <c r="AL293" s="145"/>
      <c r="AM293" s="145"/>
      <c r="AN293" s="145"/>
      <c r="AO293" s="145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5"/>
      <c r="BF293" s="145"/>
      <c r="BG293" s="145"/>
      <c r="BH293" s="145"/>
    </row>
    <row r="294" spans="1:60" hidden="1" outlineLevel="1" x14ac:dyDescent="0.2">
      <c r="A294" s="146"/>
      <c r="B294" s="146"/>
      <c r="C294" s="178" t="s">
        <v>423</v>
      </c>
      <c r="D294" s="153"/>
      <c r="E294" s="156">
        <v>167.00299999999999</v>
      </c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60"/>
      <c r="U294" s="159"/>
      <c r="V294" s="184"/>
      <c r="W294" s="145"/>
      <c r="X294" s="145"/>
      <c r="Y294" s="145"/>
      <c r="Z294" s="145"/>
      <c r="AA294" s="145"/>
      <c r="AB294" s="145"/>
      <c r="AC294" s="145"/>
      <c r="AD294" s="145"/>
      <c r="AE294" s="145" t="s">
        <v>151</v>
      </c>
      <c r="AF294" s="145">
        <v>0</v>
      </c>
      <c r="AG294" s="145"/>
      <c r="AH294" s="145"/>
      <c r="AI294" s="145"/>
      <c r="AJ294" s="145"/>
      <c r="AK294" s="145"/>
      <c r="AL294" s="145"/>
      <c r="AM294" s="145"/>
      <c r="AN294" s="145"/>
      <c r="AO294" s="145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5"/>
      <c r="BF294" s="145"/>
      <c r="BG294" s="145"/>
      <c r="BH294" s="145"/>
    </row>
    <row r="295" spans="1:60" hidden="1" outlineLevel="1" x14ac:dyDescent="0.2">
      <c r="A295" s="146"/>
      <c r="B295" s="146"/>
      <c r="C295" s="178" t="s">
        <v>211</v>
      </c>
      <c r="D295" s="153"/>
      <c r="E295" s="156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60"/>
      <c r="U295" s="159"/>
      <c r="V295" s="184"/>
      <c r="W295" s="145"/>
      <c r="X295" s="145"/>
      <c r="Y295" s="145"/>
      <c r="Z295" s="145"/>
      <c r="AA295" s="145"/>
      <c r="AB295" s="145"/>
      <c r="AC295" s="145"/>
      <c r="AD295" s="145"/>
      <c r="AE295" s="145" t="s">
        <v>151</v>
      </c>
      <c r="AF295" s="145">
        <v>0</v>
      </c>
      <c r="AG295" s="145"/>
      <c r="AH295" s="145"/>
      <c r="AI295" s="145"/>
      <c r="AJ295" s="145"/>
      <c r="AK295" s="145"/>
      <c r="AL295" s="145"/>
      <c r="AM295" s="145"/>
      <c r="AN295" s="145"/>
      <c r="AO295" s="145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5"/>
      <c r="BF295" s="145"/>
      <c r="BG295" s="145"/>
      <c r="BH295" s="145"/>
    </row>
    <row r="296" spans="1:60" hidden="1" outlineLevel="1" x14ac:dyDescent="0.2">
      <c r="A296" s="146"/>
      <c r="B296" s="146"/>
      <c r="C296" s="178" t="s">
        <v>368</v>
      </c>
      <c r="D296" s="153"/>
      <c r="E296" s="156">
        <v>-5.76</v>
      </c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60"/>
      <c r="U296" s="159"/>
      <c r="V296" s="184"/>
      <c r="W296" s="145"/>
      <c r="X296" s="145"/>
      <c r="Y296" s="145"/>
      <c r="Z296" s="145"/>
      <c r="AA296" s="145"/>
      <c r="AB296" s="145"/>
      <c r="AC296" s="145"/>
      <c r="AD296" s="145"/>
      <c r="AE296" s="145" t="s">
        <v>151</v>
      </c>
      <c r="AF296" s="145">
        <v>0</v>
      </c>
      <c r="AG296" s="145"/>
      <c r="AH296" s="145"/>
      <c r="AI296" s="145"/>
      <c r="AJ296" s="145"/>
      <c r="AK296" s="145"/>
      <c r="AL296" s="145"/>
      <c r="AM296" s="145"/>
      <c r="AN296" s="145"/>
      <c r="AO296" s="145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5"/>
      <c r="BF296" s="145"/>
      <c r="BG296" s="145"/>
      <c r="BH296" s="145"/>
    </row>
    <row r="297" spans="1:60" hidden="1" outlineLevel="1" x14ac:dyDescent="0.2">
      <c r="A297" s="146"/>
      <c r="B297" s="146"/>
      <c r="C297" s="178" t="s">
        <v>424</v>
      </c>
      <c r="D297" s="153"/>
      <c r="E297" s="156">
        <v>-6.12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60"/>
      <c r="U297" s="159"/>
      <c r="V297" s="184"/>
      <c r="W297" s="145"/>
      <c r="X297" s="145"/>
      <c r="Y297" s="145"/>
      <c r="Z297" s="145"/>
      <c r="AA297" s="145"/>
      <c r="AB297" s="145"/>
      <c r="AC297" s="145"/>
      <c r="AD297" s="145"/>
      <c r="AE297" s="145" t="s">
        <v>151</v>
      </c>
      <c r="AF297" s="145">
        <v>0</v>
      </c>
      <c r="AG297" s="145"/>
      <c r="AH297" s="145"/>
      <c r="AI297" s="145"/>
      <c r="AJ297" s="145"/>
      <c r="AK297" s="145"/>
      <c r="AL297" s="145"/>
      <c r="AM297" s="145"/>
      <c r="AN297" s="145"/>
      <c r="AO297" s="145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5"/>
      <c r="BF297" s="145"/>
      <c r="BG297" s="145"/>
      <c r="BH297" s="145"/>
    </row>
    <row r="298" spans="1:60" hidden="1" outlineLevel="1" x14ac:dyDescent="0.2">
      <c r="A298" s="146"/>
      <c r="B298" s="146"/>
      <c r="C298" s="178" t="s">
        <v>425</v>
      </c>
      <c r="D298" s="153"/>
      <c r="E298" s="156">
        <v>-3.6</v>
      </c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60"/>
      <c r="U298" s="159"/>
      <c r="V298" s="184"/>
      <c r="W298" s="145"/>
      <c r="X298" s="145"/>
      <c r="Y298" s="145"/>
      <c r="Z298" s="145"/>
      <c r="AA298" s="145"/>
      <c r="AB298" s="145"/>
      <c r="AC298" s="145"/>
      <c r="AD298" s="145"/>
      <c r="AE298" s="145" t="s">
        <v>151</v>
      </c>
      <c r="AF298" s="145">
        <v>0</v>
      </c>
      <c r="AG298" s="145"/>
      <c r="AH298" s="145"/>
      <c r="AI298" s="145"/>
      <c r="AJ298" s="145"/>
      <c r="AK298" s="145"/>
      <c r="AL298" s="145"/>
      <c r="AM298" s="145"/>
      <c r="AN298" s="145"/>
      <c r="AO298" s="145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5"/>
      <c r="BF298" s="145"/>
      <c r="BG298" s="145"/>
      <c r="BH298" s="145"/>
    </row>
    <row r="299" spans="1:60" hidden="1" outlineLevel="1" x14ac:dyDescent="0.2">
      <c r="A299" s="146"/>
      <c r="B299" s="146"/>
      <c r="C299" s="178" t="s">
        <v>370</v>
      </c>
      <c r="D299" s="153"/>
      <c r="E299" s="156">
        <v>-9</v>
      </c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59"/>
      <c r="Q299" s="159"/>
      <c r="R299" s="159"/>
      <c r="S299" s="159"/>
      <c r="T299" s="160"/>
      <c r="U299" s="159"/>
      <c r="V299" s="184"/>
      <c r="W299" s="145"/>
      <c r="X299" s="145"/>
      <c r="Y299" s="145"/>
      <c r="Z299" s="145"/>
      <c r="AA299" s="145"/>
      <c r="AB299" s="145"/>
      <c r="AC299" s="145"/>
      <c r="AD299" s="145"/>
      <c r="AE299" s="145" t="s">
        <v>151</v>
      </c>
      <c r="AF299" s="145">
        <v>0</v>
      </c>
      <c r="AG299" s="145"/>
      <c r="AH299" s="145"/>
      <c r="AI299" s="145"/>
      <c r="AJ299" s="145"/>
      <c r="AK299" s="145"/>
      <c r="AL299" s="145"/>
      <c r="AM299" s="145"/>
      <c r="AN299" s="145"/>
      <c r="AO299" s="145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5"/>
      <c r="BF299" s="145"/>
      <c r="BG299" s="145"/>
      <c r="BH299" s="145"/>
    </row>
    <row r="300" spans="1:60" hidden="1" outlineLevel="1" x14ac:dyDescent="0.2">
      <c r="A300" s="146"/>
      <c r="B300" s="146"/>
      <c r="C300" s="178" t="s">
        <v>426</v>
      </c>
      <c r="D300" s="153"/>
      <c r="E300" s="156">
        <v>-1.7729999999999999</v>
      </c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60"/>
      <c r="U300" s="159"/>
      <c r="V300" s="184"/>
      <c r="W300" s="145"/>
      <c r="X300" s="145"/>
      <c r="Y300" s="145"/>
      <c r="Z300" s="145"/>
      <c r="AA300" s="145"/>
      <c r="AB300" s="145"/>
      <c r="AC300" s="145"/>
      <c r="AD300" s="145"/>
      <c r="AE300" s="145" t="s">
        <v>151</v>
      </c>
      <c r="AF300" s="145">
        <v>0</v>
      </c>
      <c r="AG300" s="145"/>
      <c r="AH300" s="145"/>
      <c r="AI300" s="145"/>
      <c r="AJ300" s="145"/>
      <c r="AK300" s="145"/>
      <c r="AL300" s="145"/>
      <c r="AM300" s="145"/>
      <c r="AN300" s="145"/>
      <c r="AO300" s="145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5"/>
      <c r="BF300" s="145"/>
      <c r="BG300" s="145"/>
      <c r="BH300" s="145"/>
    </row>
    <row r="301" spans="1:60" hidden="1" outlineLevel="1" x14ac:dyDescent="0.2">
      <c r="A301" s="146"/>
      <c r="B301" s="146"/>
      <c r="C301" s="178" t="s">
        <v>427</v>
      </c>
      <c r="D301" s="153"/>
      <c r="E301" s="156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60"/>
      <c r="U301" s="159"/>
      <c r="V301" s="184"/>
      <c r="W301" s="145"/>
      <c r="X301" s="145"/>
      <c r="Y301" s="145"/>
      <c r="Z301" s="145"/>
      <c r="AA301" s="145"/>
      <c r="AB301" s="145"/>
      <c r="AC301" s="145"/>
      <c r="AD301" s="145"/>
      <c r="AE301" s="145" t="s">
        <v>151</v>
      </c>
      <c r="AF301" s="145">
        <v>0</v>
      </c>
      <c r="AG301" s="145"/>
      <c r="AH301" s="145"/>
      <c r="AI301" s="145"/>
      <c r="AJ301" s="145"/>
      <c r="AK301" s="145"/>
      <c r="AL301" s="145"/>
      <c r="AM301" s="145"/>
      <c r="AN301" s="145"/>
      <c r="AO301" s="145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5"/>
      <c r="BF301" s="145"/>
      <c r="BG301" s="145"/>
      <c r="BH301" s="145"/>
    </row>
    <row r="302" spans="1:60" hidden="1" outlineLevel="1" x14ac:dyDescent="0.2">
      <c r="A302" s="146"/>
      <c r="B302" s="146"/>
      <c r="C302" s="178" t="s">
        <v>428</v>
      </c>
      <c r="D302" s="153"/>
      <c r="E302" s="156">
        <v>267.39299999999997</v>
      </c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60"/>
      <c r="U302" s="159"/>
      <c r="V302" s="184"/>
      <c r="W302" s="145"/>
      <c r="X302" s="145"/>
      <c r="Y302" s="145"/>
      <c r="Z302" s="145"/>
      <c r="AA302" s="145"/>
      <c r="AB302" s="145"/>
      <c r="AC302" s="145"/>
      <c r="AD302" s="145"/>
      <c r="AE302" s="145" t="s">
        <v>151</v>
      </c>
      <c r="AF302" s="145">
        <v>0</v>
      </c>
      <c r="AG302" s="145"/>
      <c r="AH302" s="145"/>
      <c r="AI302" s="145"/>
      <c r="AJ302" s="145"/>
      <c r="AK302" s="145"/>
      <c r="AL302" s="145"/>
      <c r="AM302" s="145"/>
      <c r="AN302" s="145"/>
      <c r="AO302" s="145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5"/>
      <c r="BF302" s="145"/>
      <c r="BG302" s="145"/>
      <c r="BH302" s="145"/>
    </row>
    <row r="303" spans="1:60" hidden="1" outlineLevel="1" x14ac:dyDescent="0.2">
      <c r="A303" s="146"/>
      <c r="B303" s="146"/>
      <c r="C303" s="178" t="s">
        <v>211</v>
      </c>
      <c r="D303" s="153"/>
      <c r="E303" s="156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60"/>
      <c r="U303" s="159"/>
      <c r="V303" s="184"/>
      <c r="W303" s="145"/>
      <c r="X303" s="145"/>
      <c r="Y303" s="145"/>
      <c r="Z303" s="145"/>
      <c r="AA303" s="145"/>
      <c r="AB303" s="145"/>
      <c r="AC303" s="145"/>
      <c r="AD303" s="145"/>
      <c r="AE303" s="145" t="s">
        <v>151</v>
      </c>
      <c r="AF303" s="145">
        <v>0</v>
      </c>
      <c r="AG303" s="145"/>
      <c r="AH303" s="145"/>
      <c r="AI303" s="145"/>
      <c r="AJ303" s="145"/>
      <c r="AK303" s="145"/>
      <c r="AL303" s="145"/>
      <c r="AM303" s="145"/>
      <c r="AN303" s="145"/>
      <c r="AO303" s="145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5"/>
      <c r="BF303" s="145"/>
      <c r="BG303" s="145"/>
      <c r="BH303" s="145"/>
    </row>
    <row r="304" spans="1:60" hidden="1" outlineLevel="1" x14ac:dyDescent="0.2">
      <c r="A304" s="146"/>
      <c r="B304" s="146"/>
      <c r="C304" s="178" t="s">
        <v>429</v>
      </c>
      <c r="D304" s="153"/>
      <c r="E304" s="156">
        <v>-2.94</v>
      </c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60"/>
      <c r="U304" s="159"/>
      <c r="V304" s="184"/>
      <c r="W304" s="145"/>
      <c r="X304" s="145"/>
      <c r="Y304" s="145"/>
      <c r="Z304" s="145"/>
      <c r="AA304" s="145"/>
      <c r="AB304" s="145"/>
      <c r="AC304" s="145"/>
      <c r="AD304" s="145"/>
      <c r="AE304" s="145" t="s">
        <v>151</v>
      </c>
      <c r="AF304" s="145">
        <v>0</v>
      </c>
      <c r="AG304" s="145"/>
      <c r="AH304" s="145"/>
      <c r="AI304" s="145"/>
      <c r="AJ304" s="145"/>
      <c r="AK304" s="145"/>
      <c r="AL304" s="145"/>
      <c r="AM304" s="145"/>
      <c r="AN304" s="145"/>
      <c r="AO304" s="145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5"/>
      <c r="BF304" s="145"/>
      <c r="BG304" s="145"/>
      <c r="BH304" s="145"/>
    </row>
    <row r="305" spans="1:60" hidden="1" outlineLevel="1" x14ac:dyDescent="0.2">
      <c r="A305" s="146"/>
      <c r="B305" s="146"/>
      <c r="C305" s="178" t="s">
        <v>386</v>
      </c>
      <c r="D305" s="153"/>
      <c r="E305" s="156">
        <v>-4.5</v>
      </c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60"/>
      <c r="U305" s="159"/>
      <c r="V305" s="184"/>
      <c r="W305" s="145"/>
      <c r="X305" s="145"/>
      <c r="Y305" s="145"/>
      <c r="Z305" s="145"/>
      <c r="AA305" s="145"/>
      <c r="AB305" s="145"/>
      <c r="AC305" s="145"/>
      <c r="AD305" s="145"/>
      <c r="AE305" s="145" t="s">
        <v>151</v>
      </c>
      <c r="AF305" s="145">
        <v>0</v>
      </c>
      <c r="AG305" s="145"/>
      <c r="AH305" s="145"/>
      <c r="AI305" s="145"/>
      <c r="AJ305" s="145"/>
      <c r="AK305" s="145"/>
      <c r="AL305" s="145"/>
      <c r="AM305" s="145"/>
      <c r="AN305" s="145"/>
      <c r="AO305" s="145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5"/>
      <c r="BF305" s="145"/>
      <c r="BG305" s="145"/>
      <c r="BH305" s="145"/>
    </row>
    <row r="306" spans="1:60" hidden="1" outlineLevel="1" x14ac:dyDescent="0.2">
      <c r="A306" s="146"/>
      <c r="B306" s="146"/>
      <c r="C306" s="178" t="s">
        <v>430</v>
      </c>
      <c r="D306" s="153"/>
      <c r="E306" s="156">
        <v>-6.3</v>
      </c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60"/>
      <c r="U306" s="159"/>
      <c r="V306" s="184"/>
      <c r="W306" s="145"/>
      <c r="X306" s="145"/>
      <c r="Y306" s="145"/>
      <c r="Z306" s="145"/>
      <c r="AA306" s="145"/>
      <c r="AB306" s="145"/>
      <c r="AC306" s="145"/>
      <c r="AD306" s="145"/>
      <c r="AE306" s="145" t="s">
        <v>151</v>
      </c>
      <c r="AF306" s="145">
        <v>0</v>
      </c>
      <c r="AG306" s="145"/>
      <c r="AH306" s="145"/>
      <c r="AI306" s="145"/>
      <c r="AJ306" s="145"/>
      <c r="AK306" s="145"/>
      <c r="AL306" s="145"/>
      <c r="AM306" s="145"/>
      <c r="AN306" s="145"/>
      <c r="AO306" s="145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5"/>
      <c r="BF306" s="145"/>
      <c r="BG306" s="145"/>
      <c r="BH306" s="145"/>
    </row>
    <row r="307" spans="1:60" hidden="1" outlineLevel="1" x14ac:dyDescent="0.2">
      <c r="A307" s="146"/>
      <c r="B307" s="146"/>
      <c r="C307" s="178" t="s">
        <v>385</v>
      </c>
      <c r="D307" s="153"/>
      <c r="E307" s="156">
        <v>-3.6</v>
      </c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60"/>
      <c r="U307" s="159"/>
      <c r="V307" s="184"/>
      <c r="W307" s="145"/>
      <c r="X307" s="145"/>
      <c r="Y307" s="145"/>
      <c r="Z307" s="145"/>
      <c r="AA307" s="145"/>
      <c r="AB307" s="145"/>
      <c r="AC307" s="145"/>
      <c r="AD307" s="145"/>
      <c r="AE307" s="145" t="s">
        <v>151</v>
      </c>
      <c r="AF307" s="145">
        <v>0</v>
      </c>
      <c r="AG307" s="145"/>
      <c r="AH307" s="145"/>
      <c r="AI307" s="145"/>
      <c r="AJ307" s="145"/>
      <c r="AK307" s="145"/>
      <c r="AL307" s="145"/>
      <c r="AM307" s="145"/>
      <c r="AN307" s="145"/>
      <c r="AO307" s="145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5"/>
      <c r="BF307" s="145"/>
      <c r="BG307" s="145"/>
      <c r="BH307" s="145"/>
    </row>
    <row r="308" spans="1:60" hidden="1" outlineLevel="1" x14ac:dyDescent="0.2">
      <c r="A308" s="146"/>
      <c r="B308" s="146"/>
      <c r="C308" s="178" t="s">
        <v>431</v>
      </c>
      <c r="D308" s="153"/>
      <c r="E308" s="156">
        <v>-6.48</v>
      </c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60"/>
      <c r="U308" s="159"/>
      <c r="V308" s="184"/>
      <c r="W308" s="145"/>
      <c r="X308" s="145"/>
      <c r="Y308" s="145"/>
      <c r="Z308" s="145"/>
      <c r="AA308" s="145"/>
      <c r="AB308" s="145"/>
      <c r="AC308" s="145"/>
      <c r="AD308" s="145"/>
      <c r="AE308" s="145" t="s">
        <v>151</v>
      </c>
      <c r="AF308" s="145">
        <v>0</v>
      </c>
      <c r="AG308" s="145"/>
      <c r="AH308" s="145"/>
      <c r="AI308" s="145"/>
      <c r="AJ308" s="145"/>
      <c r="AK308" s="145"/>
      <c r="AL308" s="145"/>
      <c r="AM308" s="145"/>
      <c r="AN308" s="145"/>
      <c r="AO308" s="145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5"/>
      <c r="BF308" s="145"/>
      <c r="BG308" s="145"/>
      <c r="BH308" s="145"/>
    </row>
    <row r="309" spans="1:60" hidden="1" outlineLevel="1" x14ac:dyDescent="0.2">
      <c r="A309" s="146"/>
      <c r="B309" s="146"/>
      <c r="C309" s="178" t="s">
        <v>432</v>
      </c>
      <c r="D309" s="153"/>
      <c r="E309" s="156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60"/>
      <c r="U309" s="159"/>
      <c r="V309" s="184"/>
      <c r="W309" s="145"/>
      <c r="X309" s="145"/>
      <c r="Y309" s="145"/>
      <c r="Z309" s="145"/>
      <c r="AA309" s="145"/>
      <c r="AB309" s="145"/>
      <c r="AC309" s="145"/>
      <c r="AD309" s="145"/>
      <c r="AE309" s="145" t="s">
        <v>151</v>
      </c>
      <c r="AF309" s="145">
        <v>0</v>
      </c>
      <c r="AG309" s="145"/>
      <c r="AH309" s="145"/>
      <c r="AI309" s="145"/>
      <c r="AJ309" s="145"/>
      <c r="AK309" s="145"/>
      <c r="AL309" s="145"/>
      <c r="AM309" s="145"/>
      <c r="AN309" s="145"/>
      <c r="AO309" s="145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5"/>
      <c r="BF309" s="145"/>
      <c r="BG309" s="145"/>
      <c r="BH309" s="145"/>
    </row>
    <row r="310" spans="1:60" hidden="1" outlineLevel="1" x14ac:dyDescent="0.2">
      <c r="A310" s="146"/>
      <c r="B310" s="146"/>
      <c r="C310" s="178" t="s">
        <v>433</v>
      </c>
      <c r="D310" s="153"/>
      <c r="E310" s="156">
        <v>76.751999999999995</v>
      </c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60"/>
      <c r="U310" s="159"/>
      <c r="V310" s="184"/>
      <c r="W310" s="145"/>
      <c r="X310" s="145"/>
      <c r="Y310" s="145"/>
      <c r="Z310" s="145"/>
      <c r="AA310" s="145"/>
      <c r="AB310" s="145"/>
      <c r="AC310" s="145"/>
      <c r="AD310" s="145"/>
      <c r="AE310" s="145" t="s">
        <v>151</v>
      </c>
      <c r="AF310" s="145">
        <v>0</v>
      </c>
      <c r="AG310" s="145"/>
      <c r="AH310" s="145"/>
      <c r="AI310" s="145"/>
      <c r="AJ310" s="145"/>
      <c r="AK310" s="145"/>
      <c r="AL310" s="145"/>
      <c r="AM310" s="145"/>
      <c r="AN310" s="145"/>
      <c r="AO310" s="145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5"/>
      <c r="BF310" s="145"/>
      <c r="BG310" s="145"/>
      <c r="BH310" s="145"/>
    </row>
    <row r="311" spans="1:60" hidden="1" outlineLevel="1" x14ac:dyDescent="0.2">
      <c r="A311" s="146"/>
      <c r="B311" s="146"/>
      <c r="C311" s="178" t="s">
        <v>434</v>
      </c>
      <c r="D311" s="153"/>
      <c r="E311" s="156">
        <v>43.271999999999998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60"/>
      <c r="U311" s="159"/>
      <c r="V311" s="184"/>
      <c r="W311" s="145"/>
      <c r="X311" s="145"/>
      <c r="Y311" s="145"/>
      <c r="Z311" s="145"/>
      <c r="AA311" s="145"/>
      <c r="AB311" s="145"/>
      <c r="AC311" s="145"/>
      <c r="AD311" s="145"/>
      <c r="AE311" s="145" t="s">
        <v>151</v>
      </c>
      <c r="AF311" s="145">
        <v>0</v>
      </c>
      <c r="AG311" s="145"/>
      <c r="AH311" s="145"/>
      <c r="AI311" s="145"/>
      <c r="AJ311" s="145"/>
      <c r="AK311" s="145"/>
      <c r="AL311" s="145"/>
      <c r="AM311" s="145"/>
      <c r="AN311" s="145"/>
      <c r="AO311" s="145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5"/>
      <c r="BF311" s="145"/>
      <c r="BG311" s="145"/>
      <c r="BH311" s="145"/>
    </row>
    <row r="312" spans="1:60" ht="22.5" hidden="1" outlineLevel="1" x14ac:dyDescent="0.2">
      <c r="A312" s="146">
        <v>53</v>
      </c>
      <c r="B312" s="146" t="s">
        <v>435</v>
      </c>
      <c r="C312" s="177" t="s">
        <v>436</v>
      </c>
      <c r="D312" s="152" t="s">
        <v>180</v>
      </c>
      <c r="E312" s="155">
        <v>27.864000000000001</v>
      </c>
      <c r="F312" s="159"/>
      <c r="G312" s="159"/>
      <c r="H312" s="159">
        <v>507.86</v>
      </c>
      <c r="I312" s="159">
        <f>ROUND(E312*H312,2)</f>
        <v>14151.01</v>
      </c>
      <c r="J312" s="159">
        <v>675.14</v>
      </c>
      <c r="K312" s="159">
        <f>ROUND(E312*J312,2)</f>
        <v>18812.099999999999</v>
      </c>
      <c r="L312" s="159">
        <v>21</v>
      </c>
      <c r="M312" s="159">
        <f>G312*(1+L312/100)</f>
        <v>0</v>
      </c>
      <c r="N312" s="159">
        <v>1.3469999999999999E-2</v>
      </c>
      <c r="O312" s="159">
        <f>ROUND(E312*N312,2)</f>
        <v>0.38</v>
      </c>
      <c r="P312" s="159">
        <v>0</v>
      </c>
      <c r="Q312" s="159">
        <f>ROUND(E312*P312,2)</f>
        <v>0</v>
      </c>
      <c r="R312" s="159"/>
      <c r="S312" s="159"/>
      <c r="T312" s="160">
        <v>2.9020000000000001</v>
      </c>
      <c r="U312" s="159">
        <f>ROUND(E312*T312,2)</f>
        <v>80.86</v>
      </c>
      <c r="V312" s="184"/>
      <c r="W312" s="145"/>
      <c r="X312" s="145"/>
      <c r="Y312" s="145"/>
      <c r="Z312" s="145"/>
      <c r="AA312" s="145"/>
      <c r="AB312" s="145"/>
      <c r="AC312" s="145"/>
      <c r="AD312" s="145"/>
      <c r="AE312" s="145" t="s">
        <v>149</v>
      </c>
      <c r="AF312" s="145"/>
      <c r="AG312" s="145"/>
      <c r="AH312" s="145"/>
      <c r="AI312" s="145"/>
      <c r="AJ312" s="145"/>
      <c r="AK312" s="145"/>
      <c r="AL312" s="145"/>
      <c r="AM312" s="145"/>
      <c r="AN312" s="145"/>
      <c r="AO312" s="145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5"/>
      <c r="BF312" s="145"/>
      <c r="BG312" s="145"/>
      <c r="BH312" s="145"/>
    </row>
    <row r="313" spans="1:60" hidden="1" outlineLevel="1" x14ac:dyDescent="0.2">
      <c r="A313" s="146"/>
      <c r="B313" s="146"/>
      <c r="C313" s="178" t="s">
        <v>196</v>
      </c>
      <c r="D313" s="153"/>
      <c r="E313" s="156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60"/>
      <c r="U313" s="159"/>
      <c r="V313" s="184"/>
      <c r="W313" s="145"/>
      <c r="X313" s="145"/>
      <c r="Y313" s="145"/>
      <c r="Z313" s="145"/>
      <c r="AA313" s="145"/>
      <c r="AB313" s="145"/>
      <c r="AC313" s="145"/>
      <c r="AD313" s="145"/>
      <c r="AE313" s="145" t="s">
        <v>151</v>
      </c>
      <c r="AF313" s="145">
        <v>0</v>
      </c>
      <c r="AG313" s="145"/>
      <c r="AH313" s="145"/>
      <c r="AI313" s="145"/>
      <c r="AJ313" s="145"/>
      <c r="AK313" s="145"/>
      <c r="AL313" s="145"/>
      <c r="AM313" s="145"/>
      <c r="AN313" s="145"/>
      <c r="AO313" s="145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5"/>
      <c r="BF313" s="145"/>
      <c r="BG313" s="145"/>
      <c r="BH313" s="145"/>
    </row>
    <row r="314" spans="1:60" hidden="1" outlineLevel="1" x14ac:dyDescent="0.2">
      <c r="A314" s="146"/>
      <c r="B314" s="146"/>
      <c r="C314" s="178" t="s">
        <v>437</v>
      </c>
      <c r="D314" s="153"/>
      <c r="E314" s="156">
        <v>2.0699999999999998</v>
      </c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60"/>
      <c r="U314" s="159"/>
      <c r="V314" s="184"/>
      <c r="W314" s="145"/>
      <c r="X314" s="145"/>
      <c r="Y314" s="145"/>
      <c r="Z314" s="145"/>
      <c r="AA314" s="145"/>
      <c r="AB314" s="145"/>
      <c r="AC314" s="145"/>
      <c r="AD314" s="145"/>
      <c r="AE314" s="145" t="s">
        <v>151</v>
      </c>
      <c r="AF314" s="145">
        <v>0</v>
      </c>
      <c r="AG314" s="145"/>
      <c r="AH314" s="145"/>
      <c r="AI314" s="145"/>
      <c r="AJ314" s="145"/>
      <c r="AK314" s="145"/>
      <c r="AL314" s="145"/>
      <c r="AM314" s="145"/>
      <c r="AN314" s="145"/>
      <c r="AO314" s="145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5"/>
      <c r="BF314" s="145"/>
      <c r="BG314" s="145"/>
      <c r="BH314" s="145"/>
    </row>
    <row r="315" spans="1:60" hidden="1" outlineLevel="1" x14ac:dyDescent="0.2">
      <c r="A315" s="146"/>
      <c r="B315" s="146"/>
      <c r="C315" s="178" t="s">
        <v>438</v>
      </c>
      <c r="D315" s="153"/>
      <c r="E315" s="156">
        <v>1.8</v>
      </c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60"/>
      <c r="U315" s="159"/>
      <c r="V315" s="184"/>
      <c r="W315" s="145"/>
      <c r="X315" s="145"/>
      <c r="Y315" s="145"/>
      <c r="Z315" s="145"/>
      <c r="AA315" s="145"/>
      <c r="AB315" s="145"/>
      <c r="AC315" s="145"/>
      <c r="AD315" s="145"/>
      <c r="AE315" s="145" t="s">
        <v>151</v>
      </c>
      <c r="AF315" s="145">
        <v>0</v>
      </c>
      <c r="AG315" s="145"/>
      <c r="AH315" s="145"/>
      <c r="AI315" s="145"/>
      <c r="AJ315" s="145"/>
      <c r="AK315" s="145"/>
      <c r="AL315" s="145"/>
      <c r="AM315" s="145"/>
      <c r="AN315" s="145"/>
      <c r="AO315" s="145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5"/>
      <c r="BF315" s="145"/>
      <c r="BG315" s="145"/>
      <c r="BH315" s="145"/>
    </row>
    <row r="316" spans="1:60" hidden="1" outlineLevel="1" x14ac:dyDescent="0.2">
      <c r="A316" s="146"/>
      <c r="B316" s="146"/>
      <c r="C316" s="178" t="s">
        <v>439</v>
      </c>
      <c r="D316" s="153"/>
      <c r="E316" s="156">
        <v>0.624</v>
      </c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60"/>
      <c r="U316" s="159"/>
      <c r="V316" s="184"/>
      <c r="W316" s="145"/>
      <c r="X316" s="145"/>
      <c r="Y316" s="145"/>
      <c r="Z316" s="145"/>
      <c r="AA316" s="145"/>
      <c r="AB316" s="145"/>
      <c r="AC316" s="145"/>
      <c r="AD316" s="145"/>
      <c r="AE316" s="145" t="s">
        <v>151</v>
      </c>
      <c r="AF316" s="145">
        <v>0</v>
      </c>
      <c r="AG316" s="145"/>
      <c r="AH316" s="145"/>
      <c r="AI316" s="145"/>
      <c r="AJ316" s="145"/>
      <c r="AK316" s="145"/>
      <c r="AL316" s="145"/>
      <c r="AM316" s="145"/>
      <c r="AN316" s="145"/>
      <c r="AO316" s="145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5"/>
      <c r="BF316" s="145"/>
      <c r="BG316" s="145"/>
      <c r="BH316" s="145"/>
    </row>
    <row r="317" spans="1:60" hidden="1" outlineLevel="1" x14ac:dyDescent="0.2">
      <c r="A317" s="146"/>
      <c r="B317" s="146"/>
      <c r="C317" s="178" t="s">
        <v>440</v>
      </c>
      <c r="D317" s="153"/>
      <c r="E317" s="156">
        <v>0.26</v>
      </c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60"/>
      <c r="U317" s="159"/>
      <c r="V317" s="184"/>
      <c r="W317" s="145"/>
      <c r="X317" s="145"/>
      <c r="Y317" s="145"/>
      <c r="Z317" s="145"/>
      <c r="AA317" s="145"/>
      <c r="AB317" s="145"/>
      <c r="AC317" s="145"/>
      <c r="AD317" s="145"/>
      <c r="AE317" s="145" t="s">
        <v>151</v>
      </c>
      <c r="AF317" s="145">
        <v>0</v>
      </c>
      <c r="AG317" s="145"/>
      <c r="AH317" s="145"/>
      <c r="AI317" s="145"/>
      <c r="AJ317" s="145"/>
      <c r="AK317" s="145"/>
      <c r="AL317" s="145"/>
      <c r="AM317" s="145"/>
      <c r="AN317" s="145"/>
      <c r="AO317" s="145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5"/>
      <c r="BF317" s="145"/>
      <c r="BG317" s="145"/>
      <c r="BH317" s="145"/>
    </row>
    <row r="318" spans="1:60" hidden="1" outlineLevel="1" x14ac:dyDescent="0.2">
      <c r="A318" s="146"/>
      <c r="B318" s="146"/>
      <c r="C318" s="178" t="s">
        <v>441</v>
      </c>
      <c r="D318" s="153"/>
      <c r="E318" s="156">
        <v>5.4</v>
      </c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60"/>
      <c r="U318" s="159"/>
      <c r="V318" s="184"/>
      <c r="W318" s="145"/>
      <c r="X318" s="145"/>
      <c r="Y318" s="145"/>
      <c r="Z318" s="145"/>
      <c r="AA318" s="145"/>
      <c r="AB318" s="145"/>
      <c r="AC318" s="145"/>
      <c r="AD318" s="145"/>
      <c r="AE318" s="145" t="s">
        <v>151</v>
      </c>
      <c r="AF318" s="145">
        <v>0</v>
      </c>
      <c r="AG318" s="145"/>
      <c r="AH318" s="145"/>
      <c r="AI318" s="145"/>
      <c r="AJ318" s="145"/>
      <c r="AK318" s="145"/>
      <c r="AL318" s="145"/>
      <c r="AM318" s="145"/>
      <c r="AN318" s="145"/>
      <c r="AO318" s="145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5"/>
      <c r="BF318" s="145"/>
      <c r="BG318" s="145"/>
      <c r="BH318" s="145"/>
    </row>
    <row r="319" spans="1:60" hidden="1" outlineLevel="1" x14ac:dyDescent="0.2">
      <c r="A319" s="146"/>
      <c r="B319" s="146"/>
      <c r="C319" s="178" t="s">
        <v>442</v>
      </c>
      <c r="D319" s="153"/>
      <c r="E319" s="156">
        <v>1.56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60"/>
      <c r="U319" s="159"/>
      <c r="V319" s="184"/>
      <c r="W319" s="145"/>
      <c r="X319" s="145"/>
      <c r="Y319" s="145"/>
      <c r="Z319" s="145"/>
      <c r="AA319" s="145"/>
      <c r="AB319" s="145"/>
      <c r="AC319" s="145"/>
      <c r="AD319" s="145"/>
      <c r="AE319" s="145" t="s">
        <v>151</v>
      </c>
      <c r="AF319" s="145">
        <v>0</v>
      </c>
      <c r="AG319" s="145"/>
      <c r="AH319" s="145"/>
      <c r="AI319" s="145"/>
      <c r="AJ319" s="145"/>
      <c r="AK319" s="145"/>
      <c r="AL319" s="145"/>
      <c r="AM319" s="145"/>
      <c r="AN319" s="145"/>
      <c r="AO319" s="145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5"/>
      <c r="BF319" s="145"/>
      <c r="BG319" s="145"/>
      <c r="BH319" s="145"/>
    </row>
    <row r="320" spans="1:60" hidden="1" outlineLevel="1" x14ac:dyDescent="0.2">
      <c r="A320" s="146"/>
      <c r="B320" s="146"/>
      <c r="C320" s="178" t="s">
        <v>443</v>
      </c>
      <c r="D320" s="153"/>
      <c r="E320" s="156">
        <v>1.2</v>
      </c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60"/>
      <c r="U320" s="159"/>
      <c r="V320" s="184"/>
      <c r="W320" s="145"/>
      <c r="X320" s="145"/>
      <c r="Y320" s="145"/>
      <c r="Z320" s="145"/>
      <c r="AA320" s="145"/>
      <c r="AB320" s="145"/>
      <c r="AC320" s="145"/>
      <c r="AD320" s="145"/>
      <c r="AE320" s="145" t="s">
        <v>151</v>
      </c>
      <c r="AF320" s="145">
        <v>0</v>
      </c>
      <c r="AG320" s="145"/>
      <c r="AH320" s="145"/>
      <c r="AI320" s="145"/>
      <c r="AJ320" s="145"/>
      <c r="AK320" s="145"/>
      <c r="AL320" s="145"/>
      <c r="AM320" s="145"/>
      <c r="AN320" s="145"/>
      <c r="AO320" s="145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5"/>
      <c r="BF320" s="145"/>
      <c r="BG320" s="145"/>
      <c r="BH320" s="145"/>
    </row>
    <row r="321" spans="1:60" hidden="1" outlineLevel="1" x14ac:dyDescent="0.2">
      <c r="A321" s="146"/>
      <c r="B321" s="146"/>
      <c r="C321" s="178" t="s">
        <v>444</v>
      </c>
      <c r="D321" s="153"/>
      <c r="E321" s="156">
        <v>1.56</v>
      </c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60"/>
      <c r="U321" s="159"/>
      <c r="V321" s="184"/>
      <c r="W321" s="145"/>
      <c r="X321" s="145"/>
      <c r="Y321" s="145"/>
      <c r="Z321" s="145"/>
      <c r="AA321" s="145"/>
      <c r="AB321" s="145"/>
      <c r="AC321" s="145"/>
      <c r="AD321" s="145"/>
      <c r="AE321" s="145" t="s">
        <v>151</v>
      </c>
      <c r="AF321" s="145">
        <v>0</v>
      </c>
      <c r="AG321" s="145"/>
      <c r="AH321" s="145"/>
      <c r="AI321" s="145"/>
      <c r="AJ321" s="145"/>
      <c r="AK321" s="145"/>
      <c r="AL321" s="145"/>
      <c r="AM321" s="145"/>
      <c r="AN321" s="145"/>
      <c r="AO321" s="145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5"/>
      <c r="BF321" s="145"/>
      <c r="BG321" s="145"/>
      <c r="BH321" s="145"/>
    </row>
    <row r="322" spans="1:60" hidden="1" outlineLevel="1" x14ac:dyDescent="0.2">
      <c r="A322" s="146"/>
      <c r="B322" s="146"/>
      <c r="C322" s="178" t="s">
        <v>445</v>
      </c>
      <c r="D322" s="153"/>
      <c r="E322" s="156">
        <v>1.0920000000000001</v>
      </c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60"/>
      <c r="U322" s="159"/>
      <c r="V322" s="184"/>
      <c r="W322" s="145"/>
      <c r="X322" s="145"/>
      <c r="Y322" s="145"/>
      <c r="Z322" s="145"/>
      <c r="AA322" s="145"/>
      <c r="AB322" s="145"/>
      <c r="AC322" s="145"/>
      <c r="AD322" s="145"/>
      <c r="AE322" s="145" t="s">
        <v>151</v>
      </c>
      <c r="AF322" s="145">
        <v>0</v>
      </c>
      <c r="AG322" s="145"/>
      <c r="AH322" s="145"/>
      <c r="AI322" s="145"/>
      <c r="AJ322" s="145"/>
      <c r="AK322" s="145"/>
      <c r="AL322" s="145"/>
      <c r="AM322" s="145"/>
      <c r="AN322" s="145"/>
      <c r="AO322" s="145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5"/>
      <c r="BF322" s="145"/>
      <c r="BG322" s="145"/>
      <c r="BH322" s="145"/>
    </row>
    <row r="323" spans="1:60" hidden="1" outlineLevel="1" x14ac:dyDescent="0.2">
      <c r="A323" s="146"/>
      <c r="B323" s="146"/>
      <c r="C323" s="178" t="s">
        <v>201</v>
      </c>
      <c r="D323" s="153"/>
      <c r="E323" s="156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60"/>
      <c r="U323" s="159"/>
      <c r="V323" s="184"/>
      <c r="W323" s="145"/>
      <c r="X323" s="145"/>
      <c r="Y323" s="145"/>
      <c r="Z323" s="145"/>
      <c r="AA323" s="145"/>
      <c r="AB323" s="145"/>
      <c r="AC323" s="145"/>
      <c r="AD323" s="145"/>
      <c r="AE323" s="145" t="s">
        <v>151</v>
      </c>
      <c r="AF323" s="145">
        <v>0</v>
      </c>
      <c r="AG323" s="145"/>
      <c r="AH323" s="145"/>
      <c r="AI323" s="145"/>
      <c r="AJ323" s="145"/>
      <c r="AK323" s="145"/>
      <c r="AL323" s="145"/>
      <c r="AM323" s="145"/>
      <c r="AN323" s="145"/>
      <c r="AO323" s="145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5"/>
      <c r="BF323" s="145"/>
      <c r="BG323" s="145"/>
      <c r="BH323" s="145"/>
    </row>
    <row r="324" spans="1:60" hidden="1" outlineLevel="1" x14ac:dyDescent="0.2">
      <c r="A324" s="146"/>
      <c r="B324" s="146"/>
      <c r="C324" s="178" t="s">
        <v>446</v>
      </c>
      <c r="D324" s="153"/>
      <c r="E324" s="156">
        <v>1.56</v>
      </c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60"/>
      <c r="U324" s="159"/>
      <c r="V324" s="184"/>
      <c r="W324" s="145"/>
      <c r="X324" s="145"/>
      <c r="Y324" s="145"/>
      <c r="Z324" s="145"/>
      <c r="AA324" s="145"/>
      <c r="AB324" s="145"/>
      <c r="AC324" s="145"/>
      <c r="AD324" s="145"/>
      <c r="AE324" s="145" t="s">
        <v>151</v>
      </c>
      <c r="AF324" s="145">
        <v>0</v>
      </c>
      <c r="AG324" s="145"/>
      <c r="AH324" s="145"/>
      <c r="AI324" s="145"/>
      <c r="AJ324" s="145"/>
      <c r="AK324" s="145"/>
      <c r="AL324" s="145"/>
      <c r="AM324" s="145"/>
      <c r="AN324" s="145"/>
      <c r="AO324" s="145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5"/>
      <c r="BF324" s="145"/>
      <c r="BG324" s="145"/>
      <c r="BH324" s="145"/>
    </row>
    <row r="325" spans="1:60" hidden="1" outlineLevel="1" x14ac:dyDescent="0.2">
      <c r="A325" s="146"/>
      <c r="B325" s="146"/>
      <c r="C325" s="178" t="s">
        <v>447</v>
      </c>
      <c r="D325" s="153"/>
      <c r="E325" s="156">
        <v>1.56</v>
      </c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60"/>
      <c r="U325" s="159"/>
      <c r="V325" s="184"/>
      <c r="W325" s="145"/>
      <c r="X325" s="145"/>
      <c r="Y325" s="145"/>
      <c r="Z325" s="145"/>
      <c r="AA325" s="145"/>
      <c r="AB325" s="145"/>
      <c r="AC325" s="145"/>
      <c r="AD325" s="145"/>
      <c r="AE325" s="145" t="s">
        <v>151</v>
      </c>
      <c r="AF325" s="145">
        <v>0</v>
      </c>
      <c r="AG325" s="145"/>
      <c r="AH325" s="145"/>
      <c r="AI325" s="145"/>
      <c r="AJ325" s="145"/>
      <c r="AK325" s="145"/>
      <c r="AL325" s="145"/>
      <c r="AM325" s="145"/>
      <c r="AN325" s="145"/>
      <c r="AO325" s="145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5"/>
      <c r="BF325" s="145"/>
      <c r="BG325" s="145"/>
      <c r="BH325" s="145"/>
    </row>
    <row r="326" spans="1:60" hidden="1" outlineLevel="1" x14ac:dyDescent="0.2">
      <c r="A326" s="146"/>
      <c r="B326" s="146"/>
      <c r="C326" s="178" t="s">
        <v>439</v>
      </c>
      <c r="D326" s="153"/>
      <c r="E326" s="156">
        <v>0.624</v>
      </c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60"/>
      <c r="U326" s="159"/>
      <c r="V326" s="184"/>
      <c r="W326" s="145"/>
      <c r="X326" s="145"/>
      <c r="Y326" s="145"/>
      <c r="Z326" s="145"/>
      <c r="AA326" s="145"/>
      <c r="AB326" s="145"/>
      <c r="AC326" s="145"/>
      <c r="AD326" s="145"/>
      <c r="AE326" s="145" t="s">
        <v>151</v>
      </c>
      <c r="AF326" s="145">
        <v>0</v>
      </c>
      <c r="AG326" s="145"/>
      <c r="AH326" s="145"/>
      <c r="AI326" s="145"/>
      <c r="AJ326" s="145"/>
      <c r="AK326" s="145"/>
      <c r="AL326" s="145"/>
      <c r="AM326" s="145"/>
      <c r="AN326" s="145"/>
      <c r="AO326" s="145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5"/>
      <c r="BF326" s="145"/>
      <c r="BG326" s="145"/>
      <c r="BH326" s="145"/>
    </row>
    <row r="327" spans="1:60" hidden="1" outlineLevel="1" x14ac:dyDescent="0.2">
      <c r="A327" s="146"/>
      <c r="B327" s="146"/>
      <c r="C327" s="178" t="s">
        <v>448</v>
      </c>
      <c r="D327" s="153"/>
      <c r="E327" s="156">
        <v>0.39</v>
      </c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60"/>
      <c r="U327" s="159"/>
      <c r="V327" s="184"/>
      <c r="W327" s="145"/>
      <c r="X327" s="145"/>
      <c r="Y327" s="145"/>
      <c r="Z327" s="145"/>
      <c r="AA327" s="145"/>
      <c r="AB327" s="145"/>
      <c r="AC327" s="145"/>
      <c r="AD327" s="145"/>
      <c r="AE327" s="145" t="s">
        <v>151</v>
      </c>
      <c r="AF327" s="145">
        <v>0</v>
      </c>
      <c r="AG327" s="145"/>
      <c r="AH327" s="145"/>
      <c r="AI327" s="145"/>
      <c r="AJ327" s="145"/>
      <c r="AK327" s="145"/>
      <c r="AL327" s="145"/>
      <c r="AM327" s="145"/>
      <c r="AN327" s="145"/>
      <c r="AO327" s="145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5"/>
      <c r="BF327" s="145"/>
      <c r="BG327" s="145"/>
      <c r="BH327" s="145"/>
    </row>
    <row r="328" spans="1:60" hidden="1" outlineLevel="1" x14ac:dyDescent="0.2">
      <c r="A328" s="146"/>
      <c r="B328" s="146"/>
      <c r="C328" s="178" t="s">
        <v>449</v>
      </c>
      <c r="D328" s="153"/>
      <c r="E328" s="156">
        <v>7.02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60"/>
      <c r="U328" s="159"/>
      <c r="V328" s="184"/>
      <c r="W328" s="145"/>
      <c r="X328" s="145"/>
      <c r="Y328" s="145"/>
      <c r="Z328" s="145"/>
      <c r="AA328" s="145"/>
      <c r="AB328" s="145"/>
      <c r="AC328" s="145"/>
      <c r="AD328" s="145"/>
      <c r="AE328" s="145" t="s">
        <v>151</v>
      </c>
      <c r="AF328" s="145">
        <v>0</v>
      </c>
      <c r="AG328" s="145"/>
      <c r="AH328" s="145"/>
      <c r="AI328" s="145"/>
      <c r="AJ328" s="145"/>
      <c r="AK328" s="145"/>
      <c r="AL328" s="145"/>
      <c r="AM328" s="145"/>
      <c r="AN328" s="145"/>
      <c r="AO328" s="145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5"/>
      <c r="BF328" s="145"/>
      <c r="BG328" s="145"/>
      <c r="BH328" s="145"/>
    </row>
    <row r="329" spans="1:60" hidden="1" outlineLevel="1" x14ac:dyDescent="0.2">
      <c r="A329" s="146"/>
      <c r="B329" s="146"/>
      <c r="C329" s="178" t="s">
        <v>450</v>
      </c>
      <c r="D329" s="153"/>
      <c r="E329" s="156">
        <v>1.1439999999999999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60"/>
      <c r="U329" s="159"/>
      <c r="V329" s="184"/>
      <c r="W329" s="145"/>
      <c r="X329" s="145"/>
      <c r="Y329" s="145"/>
      <c r="Z329" s="145"/>
      <c r="AA329" s="145"/>
      <c r="AB329" s="145"/>
      <c r="AC329" s="145"/>
      <c r="AD329" s="145"/>
      <c r="AE329" s="145" t="s">
        <v>151</v>
      </c>
      <c r="AF329" s="145">
        <v>0</v>
      </c>
      <c r="AG329" s="145"/>
      <c r="AH329" s="145"/>
      <c r="AI329" s="145"/>
      <c r="AJ329" s="145"/>
      <c r="AK329" s="145"/>
      <c r="AL329" s="145"/>
      <c r="AM329" s="145"/>
      <c r="AN329" s="145"/>
      <c r="AO329" s="145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5"/>
      <c r="BF329" s="145"/>
      <c r="BG329" s="145"/>
      <c r="BH329" s="145"/>
    </row>
    <row r="330" spans="1:60" hidden="1" outlineLevel="1" x14ac:dyDescent="0.2">
      <c r="A330" s="146">
        <v>54</v>
      </c>
      <c r="B330" s="146" t="s">
        <v>451</v>
      </c>
      <c r="C330" s="177" t="s">
        <v>452</v>
      </c>
      <c r="D330" s="152" t="s">
        <v>180</v>
      </c>
      <c r="E330" s="155">
        <v>73.510000000000005</v>
      </c>
      <c r="F330" s="159"/>
      <c r="G330" s="159"/>
      <c r="H330" s="159">
        <v>237.82</v>
      </c>
      <c r="I330" s="159">
        <f>ROUND(E330*H330,2)</f>
        <v>17482.150000000001</v>
      </c>
      <c r="J330" s="159">
        <v>155.18</v>
      </c>
      <c r="K330" s="159">
        <f>ROUND(E330*J330,2)</f>
        <v>11407.28</v>
      </c>
      <c r="L330" s="159">
        <v>21</v>
      </c>
      <c r="M330" s="159">
        <f>G330*(1+L330/100)</f>
        <v>0</v>
      </c>
      <c r="N330" s="159">
        <v>3.6800000000000001E-3</v>
      </c>
      <c r="O330" s="159">
        <f>ROUND(E330*N330,2)</f>
        <v>0.27</v>
      </c>
      <c r="P330" s="159">
        <v>0</v>
      </c>
      <c r="Q330" s="159">
        <f>ROUND(E330*P330,2)</f>
        <v>0</v>
      </c>
      <c r="R330" s="159"/>
      <c r="S330" s="159"/>
      <c r="T330" s="160">
        <v>0.46</v>
      </c>
      <c r="U330" s="159">
        <f>ROUND(E330*T330,2)</f>
        <v>33.81</v>
      </c>
      <c r="V330" s="184"/>
      <c r="W330" s="145"/>
      <c r="X330" s="145"/>
      <c r="Y330" s="145"/>
      <c r="Z330" s="145"/>
      <c r="AA330" s="145"/>
      <c r="AB330" s="145"/>
      <c r="AC330" s="145"/>
      <c r="AD330" s="145"/>
      <c r="AE330" s="145" t="s">
        <v>149</v>
      </c>
      <c r="AF330" s="145"/>
      <c r="AG330" s="145"/>
      <c r="AH330" s="145"/>
      <c r="AI330" s="145"/>
      <c r="AJ330" s="145"/>
      <c r="AK330" s="145"/>
      <c r="AL330" s="145"/>
      <c r="AM330" s="145"/>
      <c r="AN330" s="145"/>
      <c r="AO330" s="145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5"/>
      <c r="BF330" s="145"/>
      <c r="BG330" s="145"/>
      <c r="BH330" s="145"/>
    </row>
    <row r="331" spans="1:60" hidden="1" outlineLevel="1" x14ac:dyDescent="0.2">
      <c r="A331" s="146"/>
      <c r="B331" s="146"/>
      <c r="C331" s="178" t="s">
        <v>453</v>
      </c>
      <c r="D331" s="153"/>
      <c r="E331" s="156">
        <v>31.98</v>
      </c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60"/>
      <c r="U331" s="159"/>
      <c r="V331" s="184"/>
      <c r="W331" s="145"/>
      <c r="X331" s="145"/>
      <c r="Y331" s="145"/>
      <c r="Z331" s="145"/>
      <c r="AA331" s="145"/>
      <c r="AB331" s="145"/>
      <c r="AC331" s="145"/>
      <c r="AD331" s="145"/>
      <c r="AE331" s="145" t="s">
        <v>151</v>
      </c>
      <c r="AF331" s="145">
        <v>0</v>
      </c>
      <c r="AG331" s="145"/>
      <c r="AH331" s="145"/>
      <c r="AI331" s="145"/>
      <c r="AJ331" s="145"/>
      <c r="AK331" s="145"/>
      <c r="AL331" s="145"/>
      <c r="AM331" s="145"/>
      <c r="AN331" s="145"/>
      <c r="AO331" s="145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5"/>
      <c r="BF331" s="145"/>
      <c r="BG331" s="145"/>
      <c r="BH331" s="145"/>
    </row>
    <row r="332" spans="1:60" hidden="1" outlineLevel="1" x14ac:dyDescent="0.2">
      <c r="A332" s="146"/>
      <c r="B332" s="146"/>
      <c r="C332" s="178" t="s">
        <v>454</v>
      </c>
      <c r="D332" s="153"/>
      <c r="E332" s="156">
        <v>21.78</v>
      </c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60"/>
      <c r="U332" s="159"/>
      <c r="V332" s="184"/>
      <c r="W332" s="145"/>
      <c r="X332" s="145"/>
      <c r="Y332" s="145"/>
      <c r="Z332" s="145"/>
      <c r="AA332" s="145"/>
      <c r="AB332" s="145"/>
      <c r="AC332" s="145"/>
      <c r="AD332" s="145"/>
      <c r="AE332" s="145" t="s">
        <v>151</v>
      </c>
      <c r="AF332" s="145">
        <v>0</v>
      </c>
      <c r="AG332" s="145"/>
      <c r="AH332" s="145"/>
      <c r="AI332" s="145"/>
      <c r="AJ332" s="145"/>
      <c r="AK332" s="145"/>
      <c r="AL332" s="145"/>
      <c r="AM332" s="145"/>
      <c r="AN332" s="145"/>
      <c r="AO332" s="145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5"/>
      <c r="BF332" s="145"/>
      <c r="BG332" s="145"/>
      <c r="BH332" s="145"/>
    </row>
    <row r="333" spans="1:60" hidden="1" outlineLevel="1" x14ac:dyDescent="0.2">
      <c r="A333" s="146"/>
      <c r="B333" s="146"/>
      <c r="C333" s="178" t="s">
        <v>455</v>
      </c>
      <c r="D333" s="153"/>
      <c r="E333" s="156">
        <v>8.9499999999999993</v>
      </c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60"/>
      <c r="U333" s="159"/>
      <c r="V333" s="184"/>
      <c r="W333" s="145"/>
      <c r="X333" s="145"/>
      <c r="Y333" s="145"/>
      <c r="Z333" s="145"/>
      <c r="AA333" s="145"/>
      <c r="AB333" s="145"/>
      <c r="AC333" s="145"/>
      <c r="AD333" s="145"/>
      <c r="AE333" s="145" t="s">
        <v>151</v>
      </c>
      <c r="AF333" s="145">
        <v>0</v>
      </c>
      <c r="AG333" s="145"/>
      <c r="AH333" s="145"/>
      <c r="AI333" s="145"/>
      <c r="AJ333" s="145"/>
      <c r="AK333" s="145"/>
      <c r="AL333" s="145"/>
      <c r="AM333" s="145"/>
      <c r="AN333" s="145"/>
      <c r="AO333" s="145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5"/>
      <c r="BF333" s="145"/>
      <c r="BG333" s="145"/>
      <c r="BH333" s="145"/>
    </row>
    <row r="334" spans="1:60" hidden="1" outlineLevel="1" x14ac:dyDescent="0.2">
      <c r="A334" s="146"/>
      <c r="B334" s="146"/>
      <c r="C334" s="178" t="s">
        <v>456</v>
      </c>
      <c r="D334" s="153"/>
      <c r="E334" s="156">
        <v>9.08</v>
      </c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60"/>
      <c r="U334" s="159"/>
      <c r="V334" s="184"/>
      <c r="W334" s="145"/>
      <c r="X334" s="145"/>
      <c r="Y334" s="145"/>
      <c r="Z334" s="145"/>
      <c r="AA334" s="145"/>
      <c r="AB334" s="145"/>
      <c r="AC334" s="145"/>
      <c r="AD334" s="145"/>
      <c r="AE334" s="145" t="s">
        <v>151</v>
      </c>
      <c r="AF334" s="145">
        <v>0</v>
      </c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5"/>
      <c r="BF334" s="145"/>
      <c r="BG334" s="145"/>
      <c r="BH334" s="145"/>
    </row>
    <row r="335" spans="1:60" hidden="1" outlineLevel="1" x14ac:dyDescent="0.2">
      <c r="A335" s="146"/>
      <c r="B335" s="146"/>
      <c r="C335" s="178" t="s">
        <v>360</v>
      </c>
      <c r="D335" s="153"/>
      <c r="E335" s="156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60"/>
      <c r="U335" s="159"/>
      <c r="V335" s="184"/>
      <c r="W335" s="145"/>
      <c r="X335" s="145"/>
      <c r="Y335" s="145"/>
      <c r="Z335" s="145"/>
      <c r="AA335" s="145"/>
      <c r="AB335" s="145"/>
      <c r="AC335" s="145"/>
      <c r="AD335" s="145"/>
      <c r="AE335" s="145" t="s">
        <v>151</v>
      </c>
      <c r="AF335" s="145">
        <v>0</v>
      </c>
      <c r="AG335" s="145"/>
      <c r="AH335" s="145"/>
      <c r="AI335" s="145"/>
      <c r="AJ335" s="145"/>
      <c r="AK335" s="145"/>
      <c r="AL335" s="145"/>
      <c r="AM335" s="145"/>
      <c r="AN335" s="145"/>
      <c r="AO335" s="145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5"/>
      <c r="BF335" s="145"/>
      <c r="BG335" s="145"/>
      <c r="BH335" s="145"/>
    </row>
    <row r="336" spans="1:60" hidden="1" outlineLevel="1" x14ac:dyDescent="0.2">
      <c r="A336" s="146"/>
      <c r="B336" s="146"/>
      <c r="C336" s="178" t="s">
        <v>457</v>
      </c>
      <c r="D336" s="153"/>
      <c r="E336" s="156">
        <v>1.2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60"/>
      <c r="U336" s="159"/>
      <c r="V336" s="184"/>
      <c r="W336" s="145"/>
      <c r="X336" s="145"/>
      <c r="Y336" s="145"/>
      <c r="Z336" s="145"/>
      <c r="AA336" s="145"/>
      <c r="AB336" s="145"/>
      <c r="AC336" s="145"/>
      <c r="AD336" s="145"/>
      <c r="AE336" s="145" t="s">
        <v>151</v>
      </c>
      <c r="AF336" s="145">
        <v>0</v>
      </c>
      <c r="AG336" s="145"/>
      <c r="AH336" s="145"/>
      <c r="AI336" s="145"/>
      <c r="AJ336" s="145"/>
      <c r="AK336" s="145"/>
      <c r="AL336" s="145"/>
      <c r="AM336" s="145"/>
      <c r="AN336" s="145"/>
      <c r="AO336" s="145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5"/>
      <c r="BF336" s="145"/>
      <c r="BG336" s="145"/>
      <c r="BH336" s="145"/>
    </row>
    <row r="337" spans="1:60" hidden="1" outlineLevel="1" x14ac:dyDescent="0.2">
      <c r="A337" s="146"/>
      <c r="B337" s="146"/>
      <c r="C337" s="178" t="s">
        <v>458</v>
      </c>
      <c r="D337" s="153"/>
      <c r="E337" s="156">
        <v>0.52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60"/>
      <c r="U337" s="159"/>
      <c r="V337" s="184"/>
      <c r="W337" s="145"/>
      <c r="X337" s="145"/>
      <c r="Y337" s="145"/>
      <c r="Z337" s="145"/>
      <c r="AA337" s="145"/>
      <c r="AB337" s="145"/>
      <c r="AC337" s="145"/>
      <c r="AD337" s="145"/>
      <c r="AE337" s="145" t="s">
        <v>151</v>
      </c>
      <c r="AF337" s="145">
        <v>0</v>
      </c>
      <c r="AG337" s="145"/>
      <c r="AH337" s="145"/>
      <c r="AI337" s="145"/>
      <c r="AJ337" s="145"/>
      <c r="AK337" s="145"/>
      <c r="AL337" s="145"/>
      <c r="AM337" s="145"/>
      <c r="AN337" s="145"/>
      <c r="AO337" s="145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5"/>
      <c r="BF337" s="145"/>
      <c r="BG337" s="145"/>
      <c r="BH337" s="145"/>
    </row>
    <row r="338" spans="1:60" hidden="1" outlineLevel="1" x14ac:dyDescent="0.2">
      <c r="A338" s="146"/>
      <c r="B338" s="146"/>
      <c r="C338" s="178" t="s">
        <v>169</v>
      </c>
      <c r="D338" s="153"/>
      <c r="E338" s="156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60"/>
      <c r="U338" s="159"/>
      <c r="V338" s="184"/>
      <c r="W338" s="145"/>
      <c r="X338" s="145"/>
      <c r="Y338" s="145"/>
      <c r="Z338" s="145"/>
      <c r="AA338" s="145"/>
      <c r="AB338" s="145"/>
      <c r="AC338" s="145"/>
      <c r="AD338" s="145"/>
      <c r="AE338" s="145" t="s">
        <v>151</v>
      </c>
      <c r="AF338" s="145">
        <v>0</v>
      </c>
      <c r="AG338" s="145"/>
      <c r="AH338" s="145"/>
      <c r="AI338" s="145"/>
      <c r="AJ338" s="145"/>
      <c r="AK338" s="145"/>
      <c r="AL338" s="145"/>
      <c r="AM338" s="145"/>
      <c r="AN338" s="145"/>
      <c r="AO338" s="145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5"/>
      <c r="BF338" s="145"/>
      <c r="BG338" s="145"/>
      <c r="BH338" s="145"/>
    </row>
    <row r="339" spans="1:60" hidden="1" outlineLevel="1" x14ac:dyDescent="0.2">
      <c r="A339" s="146">
        <v>55</v>
      </c>
      <c r="B339" s="146" t="s">
        <v>459</v>
      </c>
      <c r="C339" s="177" t="s">
        <v>460</v>
      </c>
      <c r="D339" s="152" t="s">
        <v>180</v>
      </c>
      <c r="E339" s="155">
        <v>458.70100000000002</v>
      </c>
      <c r="F339" s="159"/>
      <c r="G339" s="159"/>
      <c r="H339" s="159">
        <v>45.05</v>
      </c>
      <c r="I339" s="159">
        <f>ROUND(E339*H339,2)</f>
        <v>20664.48</v>
      </c>
      <c r="J339" s="159">
        <v>224.95</v>
      </c>
      <c r="K339" s="159">
        <f>ROUND(E339*J339,2)</f>
        <v>103184.79</v>
      </c>
      <c r="L339" s="159">
        <v>21</v>
      </c>
      <c r="M339" s="159">
        <f>G339*(1+L339/100)</f>
        <v>0</v>
      </c>
      <c r="N339" s="159">
        <v>4.8169999999999998E-2</v>
      </c>
      <c r="O339" s="159">
        <f>ROUND(E339*N339,2)</f>
        <v>22.1</v>
      </c>
      <c r="P339" s="159">
        <v>0</v>
      </c>
      <c r="Q339" s="159">
        <f>ROUND(E339*P339,2)</f>
        <v>0</v>
      </c>
      <c r="R339" s="159"/>
      <c r="S339" s="159"/>
      <c r="T339" s="160">
        <v>0.74299999999999999</v>
      </c>
      <c r="U339" s="159">
        <f>ROUND(E339*T339,2)</f>
        <v>340.81</v>
      </c>
      <c r="V339" s="184"/>
      <c r="W339" s="145"/>
      <c r="X339" s="145"/>
      <c r="Y339" s="145"/>
      <c r="Z339" s="145"/>
      <c r="AA339" s="145"/>
      <c r="AB339" s="145"/>
      <c r="AC339" s="145"/>
      <c r="AD339" s="145"/>
      <c r="AE339" s="145" t="s">
        <v>149</v>
      </c>
      <c r="AF339" s="145"/>
      <c r="AG339" s="145"/>
      <c r="AH339" s="145"/>
      <c r="AI339" s="145"/>
      <c r="AJ339" s="145"/>
      <c r="AK339" s="145"/>
      <c r="AL339" s="145"/>
      <c r="AM339" s="145"/>
      <c r="AN339" s="145"/>
      <c r="AO339" s="145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5"/>
      <c r="BF339" s="145"/>
      <c r="BG339" s="145"/>
      <c r="BH339" s="145"/>
    </row>
    <row r="340" spans="1:60" hidden="1" outlineLevel="1" x14ac:dyDescent="0.2">
      <c r="A340" s="146"/>
      <c r="B340" s="146"/>
      <c r="C340" s="178" t="s">
        <v>461</v>
      </c>
      <c r="D340" s="153"/>
      <c r="E340" s="156">
        <v>430.83699999999999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60"/>
      <c r="U340" s="159"/>
      <c r="V340" s="184"/>
      <c r="W340" s="145"/>
      <c r="X340" s="145"/>
      <c r="Y340" s="145"/>
      <c r="Z340" s="145"/>
      <c r="AA340" s="145"/>
      <c r="AB340" s="145"/>
      <c r="AC340" s="145"/>
      <c r="AD340" s="145"/>
      <c r="AE340" s="145" t="s">
        <v>151</v>
      </c>
      <c r="AF340" s="145">
        <v>0</v>
      </c>
      <c r="AG340" s="145"/>
      <c r="AH340" s="145"/>
      <c r="AI340" s="145"/>
      <c r="AJ340" s="145"/>
      <c r="AK340" s="145"/>
      <c r="AL340" s="145"/>
      <c r="AM340" s="145"/>
      <c r="AN340" s="145"/>
      <c r="AO340" s="145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5"/>
      <c r="BF340" s="145"/>
      <c r="BG340" s="145"/>
      <c r="BH340" s="145"/>
    </row>
    <row r="341" spans="1:60" hidden="1" outlineLevel="1" x14ac:dyDescent="0.2">
      <c r="A341" s="146"/>
      <c r="B341" s="146"/>
      <c r="C341" s="178" t="s">
        <v>360</v>
      </c>
      <c r="D341" s="153"/>
      <c r="E341" s="156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60"/>
      <c r="U341" s="159"/>
      <c r="V341" s="184"/>
      <c r="W341" s="145"/>
      <c r="X341" s="145"/>
      <c r="Y341" s="145"/>
      <c r="Z341" s="145"/>
      <c r="AA341" s="145"/>
      <c r="AB341" s="145"/>
      <c r="AC341" s="145"/>
      <c r="AD341" s="145"/>
      <c r="AE341" s="145" t="s">
        <v>151</v>
      </c>
      <c r="AF341" s="145">
        <v>0</v>
      </c>
      <c r="AG341" s="145"/>
      <c r="AH341" s="145"/>
      <c r="AI341" s="145"/>
      <c r="AJ341" s="145"/>
      <c r="AK341" s="145"/>
      <c r="AL341" s="145"/>
      <c r="AM341" s="145"/>
      <c r="AN341" s="145"/>
      <c r="AO341" s="145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5"/>
      <c r="BF341" s="145"/>
      <c r="BG341" s="145"/>
      <c r="BH341" s="145"/>
    </row>
    <row r="342" spans="1:60" hidden="1" outlineLevel="1" x14ac:dyDescent="0.2">
      <c r="A342" s="146"/>
      <c r="B342" s="146"/>
      <c r="C342" s="178" t="s">
        <v>462</v>
      </c>
      <c r="D342" s="153"/>
      <c r="E342" s="156">
        <v>27.864000000000001</v>
      </c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60"/>
      <c r="U342" s="159"/>
      <c r="V342" s="184"/>
      <c r="W342" s="145"/>
      <c r="X342" s="145"/>
      <c r="Y342" s="145"/>
      <c r="Z342" s="145"/>
      <c r="AA342" s="145"/>
      <c r="AB342" s="145"/>
      <c r="AC342" s="145"/>
      <c r="AD342" s="145"/>
      <c r="AE342" s="145" t="s">
        <v>151</v>
      </c>
      <c r="AF342" s="145">
        <v>0</v>
      </c>
      <c r="AG342" s="145"/>
      <c r="AH342" s="145"/>
      <c r="AI342" s="145"/>
      <c r="AJ342" s="145"/>
      <c r="AK342" s="145"/>
      <c r="AL342" s="145"/>
      <c r="AM342" s="145"/>
      <c r="AN342" s="145"/>
      <c r="AO342" s="145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5"/>
      <c r="BF342" s="145"/>
      <c r="BG342" s="145"/>
      <c r="BH342" s="145"/>
    </row>
    <row r="343" spans="1:60" hidden="1" outlineLevel="1" x14ac:dyDescent="0.2">
      <c r="A343" s="146">
        <v>56</v>
      </c>
      <c r="B343" s="146" t="s">
        <v>463</v>
      </c>
      <c r="C343" s="177" t="s">
        <v>464</v>
      </c>
      <c r="D343" s="152" t="s">
        <v>180</v>
      </c>
      <c r="E343" s="155">
        <v>46.98</v>
      </c>
      <c r="F343" s="159"/>
      <c r="G343" s="159"/>
      <c r="H343" s="159">
        <v>13.77</v>
      </c>
      <c r="I343" s="159">
        <f>ROUND(E343*H343,2)</f>
        <v>646.91</v>
      </c>
      <c r="J343" s="159">
        <v>20.830000000000002</v>
      </c>
      <c r="K343" s="159">
        <f>ROUND(E343*J343,2)</f>
        <v>978.59</v>
      </c>
      <c r="L343" s="159">
        <v>21</v>
      </c>
      <c r="M343" s="159">
        <f>G343*(1+L343/100)</f>
        <v>0</v>
      </c>
      <c r="N343" s="159">
        <v>4.0000000000000003E-5</v>
      </c>
      <c r="O343" s="159">
        <f>ROUND(E343*N343,2)</f>
        <v>0</v>
      </c>
      <c r="P343" s="159">
        <v>0</v>
      </c>
      <c r="Q343" s="159">
        <f>ROUND(E343*P343,2)</f>
        <v>0</v>
      </c>
      <c r="R343" s="159"/>
      <c r="S343" s="159"/>
      <c r="T343" s="160">
        <v>7.8E-2</v>
      </c>
      <c r="U343" s="159">
        <f>ROUND(E343*T343,2)</f>
        <v>3.66</v>
      </c>
      <c r="V343" s="184"/>
      <c r="W343" s="145"/>
      <c r="X343" s="145"/>
      <c r="Y343" s="145"/>
      <c r="Z343" s="145"/>
      <c r="AA343" s="145"/>
      <c r="AB343" s="145"/>
      <c r="AC343" s="145"/>
      <c r="AD343" s="145"/>
      <c r="AE343" s="145" t="s">
        <v>149</v>
      </c>
      <c r="AF343" s="145"/>
      <c r="AG343" s="145"/>
      <c r="AH343" s="145"/>
      <c r="AI343" s="145"/>
      <c r="AJ343" s="145"/>
      <c r="AK343" s="145"/>
      <c r="AL343" s="145"/>
      <c r="AM343" s="145"/>
      <c r="AN343" s="145"/>
      <c r="AO343" s="145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5"/>
      <c r="BF343" s="145"/>
      <c r="BG343" s="145"/>
      <c r="BH343" s="145"/>
    </row>
    <row r="344" spans="1:60" collapsed="1" x14ac:dyDescent="0.2">
      <c r="A344" s="147" t="s">
        <v>144</v>
      </c>
      <c r="B344" s="147" t="s">
        <v>65</v>
      </c>
      <c r="C344" s="179" t="s">
        <v>66</v>
      </c>
      <c r="D344" s="154"/>
      <c r="E344" s="157"/>
      <c r="F344" s="161"/>
      <c r="G344" s="161">
        <f>SUMIF(AE345:AE357,"&lt;&gt;NOR",G345:G357)</f>
        <v>0</v>
      </c>
      <c r="H344" s="161"/>
      <c r="I344" s="161">
        <f>SUM(I345:I357)</f>
        <v>154304.35</v>
      </c>
      <c r="J344" s="161"/>
      <c r="K344" s="161">
        <f>SUM(K345:K357)</f>
        <v>55486.09</v>
      </c>
      <c r="L344" s="161"/>
      <c r="M344" s="161">
        <f>SUM(M345:M357)</f>
        <v>0</v>
      </c>
      <c r="N344" s="161"/>
      <c r="O344" s="161">
        <f>SUM(O345:O357)</f>
        <v>98.65</v>
      </c>
      <c r="P344" s="161"/>
      <c r="Q344" s="161">
        <f>SUM(Q345:Q357)</f>
        <v>0</v>
      </c>
      <c r="R344" s="161"/>
      <c r="S344" s="161"/>
      <c r="T344" s="162"/>
      <c r="U344" s="161">
        <f>SUM(U345:U357)</f>
        <v>189.65</v>
      </c>
      <c r="V344" s="183"/>
      <c r="AE344" t="s">
        <v>145</v>
      </c>
    </row>
    <row r="345" spans="1:60" ht="22.5" hidden="1" outlineLevel="1" x14ac:dyDescent="0.2">
      <c r="A345" s="146">
        <v>57</v>
      </c>
      <c r="B345" s="146" t="s">
        <v>465</v>
      </c>
      <c r="C345" s="177" t="s">
        <v>466</v>
      </c>
      <c r="D345" s="152" t="s">
        <v>180</v>
      </c>
      <c r="E345" s="155">
        <v>364.82</v>
      </c>
      <c r="F345" s="159"/>
      <c r="G345" s="159"/>
      <c r="H345" s="159">
        <v>237.02</v>
      </c>
      <c r="I345" s="159">
        <f>ROUND(E345*H345,2)</f>
        <v>86469.64</v>
      </c>
      <c r="J345" s="159">
        <v>92.97999999999999</v>
      </c>
      <c r="K345" s="159">
        <f>ROUND(E345*J345,2)</f>
        <v>33920.959999999999</v>
      </c>
      <c r="L345" s="159">
        <v>21</v>
      </c>
      <c r="M345" s="159">
        <f>G345*(1+L345/100)</f>
        <v>0</v>
      </c>
      <c r="N345" s="159">
        <v>0.11025</v>
      </c>
      <c r="O345" s="159">
        <f>ROUND(E345*N345,2)</f>
        <v>40.22</v>
      </c>
      <c r="P345" s="159">
        <v>0</v>
      </c>
      <c r="Q345" s="159">
        <f>ROUND(E345*P345,2)</f>
        <v>0</v>
      </c>
      <c r="R345" s="159"/>
      <c r="S345" s="159"/>
      <c r="T345" s="160">
        <v>0.29060000000000002</v>
      </c>
      <c r="U345" s="159">
        <f>ROUND(E345*T345,2)</f>
        <v>106.02</v>
      </c>
      <c r="V345" s="184"/>
      <c r="W345" s="145"/>
      <c r="X345" s="145"/>
      <c r="Y345" s="145"/>
      <c r="Z345" s="145"/>
      <c r="AA345" s="145"/>
      <c r="AB345" s="145"/>
      <c r="AC345" s="145"/>
      <c r="AD345" s="145"/>
      <c r="AE345" s="145" t="s">
        <v>149</v>
      </c>
      <c r="AF345" s="145"/>
      <c r="AG345" s="145"/>
      <c r="AH345" s="145"/>
      <c r="AI345" s="145"/>
      <c r="AJ345" s="145"/>
      <c r="AK345" s="145"/>
      <c r="AL345" s="145"/>
      <c r="AM345" s="145"/>
      <c r="AN345" s="145"/>
      <c r="AO345" s="145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5"/>
      <c r="BF345" s="145"/>
      <c r="BG345" s="145"/>
      <c r="BH345" s="145"/>
    </row>
    <row r="346" spans="1:60" hidden="1" outlineLevel="1" x14ac:dyDescent="0.2">
      <c r="A346" s="146"/>
      <c r="B346" s="146"/>
      <c r="C346" s="178" t="s">
        <v>201</v>
      </c>
      <c r="D346" s="153"/>
      <c r="E346" s="156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60"/>
      <c r="U346" s="159"/>
      <c r="V346" s="184"/>
      <c r="W346" s="145"/>
      <c r="X346" s="145"/>
      <c r="Y346" s="145"/>
      <c r="Z346" s="145"/>
      <c r="AA346" s="145"/>
      <c r="AB346" s="145"/>
      <c r="AC346" s="145"/>
      <c r="AD346" s="145"/>
      <c r="AE346" s="145" t="s">
        <v>151</v>
      </c>
      <c r="AF346" s="145">
        <v>0</v>
      </c>
      <c r="AG346" s="145"/>
      <c r="AH346" s="145"/>
      <c r="AI346" s="145"/>
      <c r="AJ346" s="145"/>
      <c r="AK346" s="145"/>
      <c r="AL346" s="145"/>
      <c r="AM346" s="145"/>
      <c r="AN346" s="145"/>
      <c r="AO346" s="145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5"/>
      <c r="BF346" s="145"/>
      <c r="BG346" s="145"/>
      <c r="BH346" s="145"/>
    </row>
    <row r="347" spans="1:60" ht="22.5" hidden="1" outlineLevel="1" x14ac:dyDescent="0.2">
      <c r="A347" s="146"/>
      <c r="B347" s="146"/>
      <c r="C347" s="178" t="s">
        <v>467</v>
      </c>
      <c r="D347" s="153"/>
      <c r="E347" s="156">
        <v>314.72000000000003</v>
      </c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60"/>
      <c r="U347" s="159"/>
      <c r="V347" s="184"/>
      <c r="W347" s="145"/>
      <c r="X347" s="145"/>
      <c r="Y347" s="145"/>
      <c r="Z347" s="145"/>
      <c r="AA347" s="145"/>
      <c r="AB347" s="145"/>
      <c r="AC347" s="145"/>
      <c r="AD347" s="145"/>
      <c r="AE347" s="145" t="s">
        <v>151</v>
      </c>
      <c r="AF347" s="145">
        <v>0</v>
      </c>
      <c r="AG347" s="145"/>
      <c r="AH347" s="145"/>
      <c r="AI347" s="145"/>
      <c r="AJ347" s="145"/>
      <c r="AK347" s="145"/>
      <c r="AL347" s="145"/>
      <c r="AM347" s="145"/>
      <c r="AN347" s="145"/>
      <c r="AO347" s="145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5"/>
      <c r="BF347" s="145"/>
      <c r="BG347" s="145"/>
      <c r="BH347" s="145"/>
    </row>
    <row r="348" spans="1:60" hidden="1" outlineLevel="1" x14ac:dyDescent="0.2">
      <c r="A348" s="146"/>
      <c r="B348" s="146"/>
      <c r="C348" s="178" t="s">
        <v>196</v>
      </c>
      <c r="D348" s="153"/>
      <c r="E348" s="156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60"/>
      <c r="U348" s="159"/>
      <c r="V348" s="184"/>
      <c r="W348" s="145"/>
      <c r="X348" s="145"/>
      <c r="Y348" s="145"/>
      <c r="Z348" s="145"/>
      <c r="AA348" s="145"/>
      <c r="AB348" s="145"/>
      <c r="AC348" s="145"/>
      <c r="AD348" s="145"/>
      <c r="AE348" s="145" t="s">
        <v>151</v>
      </c>
      <c r="AF348" s="145">
        <v>0</v>
      </c>
      <c r="AG348" s="145"/>
      <c r="AH348" s="145"/>
      <c r="AI348" s="145"/>
      <c r="AJ348" s="145"/>
      <c r="AK348" s="145"/>
      <c r="AL348" s="145"/>
      <c r="AM348" s="145"/>
      <c r="AN348" s="145"/>
      <c r="AO348" s="145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5"/>
      <c r="BF348" s="145"/>
      <c r="BG348" s="145"/>
      <c r="BH348" s="145"/>
    </row>
    <row r="349" spans="1:60" hidden="1" outlineLevel="1" x14ac:dyDescent="0.2">
      <c r="A349" s="146"/>
      <c r="B349" s="146"/>
      <c r="C349" s="178" t="s">
        <v>468</v>
      </c>
      <c r="D349" s="153"/>
      <c r="E349" s="156">
        <v>50.1</v>
      </c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60"/>
      <c r="U349" s="159"/>
      <c r="V349" s="184"/>
      <c r="W349" s="145"/>
      <c r="X349" s="145"/>
      <c r="Y349" s="145"/>
      <c r="Z349" s="145"/>
      <c r="AA349" s="145"/>
      <c r="AB349" s="145"/>
      <c r="AC349" s="145"/>
      <c r="AD349" s="145"/>
      <c r="AE349" s="145" t="s">
        <v>151</v>
      </c>
      <c r="AF349" s="145">
        <v>0</v>
      </c>
      <c r="AG349" s="145"/>
      <c r="AH349" s="145"/>
      <c r="AI349" s="145"/>
      <c r="AJ349" s="145"/>
      <c r="AK349" s="145"/>
      <c r="AL349" s="145"/>
      <c r="AM349" s="145"/>
      <c r="AN349" s="145"/>
      <c r="AO349" s="145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5"/>
      <c r="BF349" s="145"/>
      <c r="BG349" s="145"/>
      <c r="BH349" s="145"/>
    </row>
    <row r="350" spans="1:60" hidden="1" outlineLevel="1" x14ac:dyDescent="0.2">
      <c r="A350" s="146">
        <v>58</v>
      </c>
      <c r="B350" s="146" t="s">
        <v>469</v>
      </c>
      <c r="C350" s="177" t="s">
        <v>470</v>
      </c>
      <c r="D350" s="152" t="s">
        <v>148</v>
      </c>
      <c r="E350" s="155">
        <v>17.597899999999999</v>
      </c>
      <c r="F350" s="159"/>
      <c r="G350" s="159"/>
      <c r="H350" s="159">
        <v>2080.15</v>
      </c>
      <c r="I350" s="159">
        <f>ROUND(E350*H350,2)</f>
        <v>36606.269999999997</v>
      </c>
      <c r="J350" s="159">
        <v>804.84999999999991</v>
      </c>
      <c r="K350" s="159">
        <f>ROUND(E350*J350,2)</f>
        <v>14163.67</v>
      </c>
      <c r="L350" s="159">
        <v>21</v>
      </c>
      <c r="M350" s="159">
        <f>G350*(1+L350/100)</f>
        <v>0</v>
      </c>
      <c r="N350" s="159">
        <v>2.5249999999999999</v>
      </c>
      <c r="O350" s="159">
        <f>ROUND(E350*N350,2)</f>
        <v>44.43</v>
      </c>
      <c r="P350" s="159">
        <v>0</v>
      </c>
      <c r="Q350" s="159">
        <f>ROUND(E350*P350,2)</f>
        <v>0</v>
      </c>
      <c r="R350" s="159"/>
      <c r="S350" s="159"/>
      <c r="T350" s="160">
        <v>3.2130000000000001</v>
      </c>
      <c r="U350" s="159">
        <f>ROUND(E350*T350,2)</f>
        <v>56.54</v>
      </c>
      <c r="V350" s="184"/>
      <c r="W350" s="145"/>
      <c r="X350" s="145"/>
      <c r="Y350" s="145"/>
      <c r="Z350" s="145"/>
      <c r="AA350" s="145"/>
      <c r="AB350" s="145"/>
      <c r="AC350" s="145"/>
      <c r="AD350" s="145"/>
      <c r="AE350" s="145" t="s">
        <v>149</v>
      </c>
      <c r="AF350" s="145"/>
      <c r="AG350" s="145"/>
      <c r="AH350" s="145"/>
      <c r="AI350" s="145"/>
      <c r="AJ350" s="145"/>
      <c r="AK350" s="145"/>
      <c r="AL350" s="145"/>
      <c r="AM350" s="145"/>
      <c r="AN350" s="145"/>
      <c r="AO350" s="145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5"/>
      <c r="BF350" s="145"/>
      <c r="BG350" s="145"/>
      <c r="BH350" s="145"/>
    </row>
    <row r="351" spans="1:60" hidden="1" outlineLevel="1" x14ac:dyDescent="0.2">
      <c r="A351" s="146"/>
      <c r="B351" s="146"/>
      <c r="C351" s="178" t="s">
        <v>471</v>
      </c>
      <c r="D351" s="153"/>
      <c r="E351" s="156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60"/>
      <c r="U351" s="159"/>
      <c r="V351" s="184"/>
      <c r="W351" s="145"/>
      <c r="X351" s="145"/>
      <c r="Y351" s="145"/>
      <c r="Z351" s="145"/>
      <c r="AA351" s="145"/>
      <c r="AB351" s="145"/>
      <c r="AC351" s="145"/>
      <c r="AD351" s="145"/>
      <c r="AE351" s="145" t="s">
        <v>151</v>
      </c>
      <c r="AF351" s="145">
        <v>0</v>
      </c>
      <c r="AG351" s="145"/>
      <c r="AH351" s="145"/>
      <c r="AI351" s="145"/>
      <c r="AJ351" s="145"/>
      <c r="AK351" s="145"/>
      <c r="AL351" s="145"/>
      <c r="AM351" s="145"/>
      <c r="AN351" s="145"/>
      <c r="AO351" s="145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5"/>
      <c r="BF351" s="145"/>
      <c r="BG351" s="145"/>
      <c r="BH351" s="145"/>
    </row>
    <row r="352" spans="1:60" hidden="1" outlineLevel="1" x14ac:dyDescent="0.2">
      <c r="A352" s="146"/>
      <c r="B352" s="146"/>
      <c r="C352" s="178" t="s">
        <v>472</v>
      </c>
      <c r="D352" s="153"/>
      <c r="E352" s="156">
        <v>13.2765</v>
      </c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60"/>
      <c r="U352" s="159"/>
      <c r="V352" s="184"/>
      <c r="W352" s="145"/>
      <c r="X352" s="145"/>
      <c r="Y352" s="145"/>
      <c r="Z352" s="145"/>
      <c r="AA352" s="145"/>
      <c r="AB352" s="145"/>
      <c r="AC352" s="145"/>
      <c r="AD352" s="145"/>
      <c r="AE352" s="145" t="s">
        <v>151</v>
      </c>
      <c r="AF352" s="145">
        <v>0</v>
      </c>
      <c r="AG352" s="145"/>
      <c r="AH352" s="145"/>
      <c r="AI352" s="145"/>
      <c r="AJ352" s="145"/>
      <c r="AK352" s="145"/>
      <c r="AL352" s="145"/>
      <c r="AM352" s="145"/>
      <c r="AN352" s="145"/>
      <c r="AO352" s="145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5"/>
      <c r="BF352" s="145"/>
      <c r="BG352" s="145"/>
      <c r="BH352" s="145"/>
    </row>
    <row r="353" spans="1:60" hidden="1" outlineLevel="1" x14ac:dyDescent="0.2">
      <c r="A353" s="146"/>
      <c r="B353" s="146"/>
      <c r="C353" s="178" t="s">
        <v>473</v>
      </c>
      <c r="D353" s="153"/>
      <c r="E353" s="156">
        <v>4.2914000000000003</v>
      </c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60"/>
      <c r="U353" s="159"/>
      <c r="V353" s="184"/>
      <c r="W353" s="145"/>
      <c r="X353" s="145"/>
      <c r="Y353" s="145"/>
      <c r="Z353" s="145"/>
      <c r="AA353" s="145"/>
      <c r="AB353" s="145"/>
      <c r="AC353" s="145"/>
      <c r="AD353" s="145"/>
      <c r="AE353" s="145" t="s">
        <v>151</v>
      </c>
      <c r="AF353" s="145">
        <v>0</v>
      </c>
      <c r="AG353" s="145"/>
      <c r="AH353" s="145"/>
      <c r="AI353" s="145"/>
      <c r="AJ353" s="145"/>
      <c r="AK353" s="145"/>
      <c r="AL353" s="145"/>
      <c r="AM353" s="145"/>
      <c r="AN353" s="145"/>
      <c r="AO353" s="145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5"/>
      <c r="BF353" s="145"/>
      <c r="BG353" s="145"/>
      <c r="BH353" s="145"/>
    </row>
    <row r="354" spans="1:60" hidden="1" outlineLevel="1" x14ac:dyDescent="0.2">
      <c r="A354" s="146"/>
      <c r="B354" s="146"/>
      <c r="C354" s="178" t="s">
        <v>474</v>
      </c>
      <c r="D354" s="153"/>
      <c r="E354" s="156">
        <v>0.03</v>
      </c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60"/>
      <c r="U354" s="159"/>
      <c r="V354" s="184"/>
      <c r="W354" s="145"/>
      <c r="X354" s="145"/>
      <c r="Y354" s="145"/>
      <c r="Z354" s="145"/>
      <c r="AA354" s="145"/>
      <c r="AB354" s="145"/>
      <c r="AC354" s="145"/>
      <c r="AD354" s="145"/>
      <c r="AE354" s="145" t="s">
        <v>151</v>
      </c>
      <c r="AF354" s="145">
        <v>0</v>
      </c>
      <c r="AG354" s="145"/>
      <c r="AH354" s="145"/>
      <c r="AI354" s="145"/>
      <c r="AJ354" s="145"/>
      <c r="AK354" s="145"/>
      <c r="AL354" s="145"/>
      <c r="AM354" s="145"/>
      <c r="AN354" s="145"/>
      <c r="AO354" s="145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5"/>
      <c r="BF354" s="145"/>
      <c r="BG354" s="145"/>
      <c r="BH354" s="145"/>
    </row>
    <row r="355" spans="1:60" hidden="1" outlineLevel="1" x14ac:dyDescent="0.2">
      <c r="A355" s="146">
        <v>59</v>
      </c>
      <c r="B355" s="146" t="s">
        <v>475</v>
      </c>
      <c r="C355" s="177" t="s">
        <v>476</v>
      </c>
      <c r="D355" s="152" t="s">
        <v>177</v>
      </c>
      <c r="E355" s="155">
        <v>0.97499999999999998</v>
      </c>
      <c r="F355" s="159"/>
      <c r="G355" s="159"/>
      <c r="H355" s="159">
        <v>26467.42</v>
      </c>
      <c r="I355" s="159">
        <f>ROUND(E355*H355,2)</f>
        <v>25805.73</v>
      </c>
      <c r="J355" s="159">
        <v>4622.5800000000017</v>
      </c>
      <c r="K355" s="159">
        <f>ROUND(E355*J355,2)</f>
        <v>4507.0200000000004</v>
      </c>
      <c r="L355" s="159">
        <v>21</v>
      </c>
      <c r="M355" s="159">
        <f>G355*(1+L355/100)</f>
        <v>0</v>
      </c>
      <c r="N355" s="159">
        <v>1.0662499999999999</v>
      </c>
      <c r="O355" s="159">
        <f>ROUND(E355*N355,2)</f>
        <v>1.04</v>
      </c>
      <c r="P355" s="159">
        <v>0</v>
      </c>
      <c r="Q355" s="159">
        <f>ROUND(E355*P355,2)</f>
        <v>0</v>
      </c>
      <c r="R355" s="159"/>
      <c r="S355" s="159"/>
      <c r="T355" s="160">
        <v>15.231</v>
      </c>
      <c r="U355" s="159">
        <f>ROUND(E355*T355,2)</f>
        <v>14.85</v>
      </c>
      <c r="V355" s="184"/>
      <c r="W355" s="145"/>
      <c r="X355" s="145"/>
      <c r="Y355" s="145"/>
      <c r="Z355" s="145"/>
      <c r="AA355" s="145"/>
      <c r="AB355" s="145"/>
      <c r="AC355" s="145"/>
      <c r="AD355" s="145"/>
      <c r="AE355" s="145" t="s">
        <v>149</v>
      </c>
      <c r="AF355" s="145"/>
      <c r="AG355" s="145"/>
      <c r="AH355" s="145"/>
      <c r="AI355" s="145"/>
      <c r="AJ355" s="145"/>
      <c r="AK355" s="145"/>
      <c r="AL355" s="145"/>
      <c r="AM355" s="145"/>
      <c r="AN355" s="145"/>
      <c r="AO355" s="145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5"/>
      <c r="BF355" s="145"/>
      <c r="BG355" s="145"/>
      <c r="BH355" s="145"/>
    </row>
    <row r="356" spans="1:60" hidden="1" outlineLevel="1" x14ac:dyDescent="0.2">
      <c r="A356" s="146">
        <v>60</v>
      </c>
      <c r="B356" s="146" t="s">
        <v>477</v>
      </c>
      <c r="C356" s="177" t="s">
        <v>478</v>
      </c>
      <c r="D356" s="152" t="s">
        <v>180</v>
      </c>
      <c r="E356" s="155">
        <v>36.005000000000003</v>
      </c>
      <c r="F356" s="159"/>
      <c r="G356" s="159"/>
      <c r="H356" s="159">
        <v>150.61000000000001</v>
      </c>
      <c r="I356" s="159">
        <f>ROUND(E356*H356,2)</f>
        <v>5422.71</v>
      </c>
      <c r="J356" s="159">
        <v>80.389999999999986</v>
      </c>
      <c r="K356" s="159">
        <f>ROUND(E356*J356,2)</f>
        <v>2894.44</v>
      </c>
      <c r="L356" s="159">
        <v>21</v>
      </c>
      <c r="M356" s="159">
        <f>G356*(1+L356/100)</f>
        <v>0</v>
      </c>
      <c r="N356" s="159">
        <v>0.36</v>
      </c>
      <c r="O356" s="159">
        <f>ROUND(E356*N356,2)</f>
        <v>12.96</v>
      </c>
      <c r="P356" s="159">
        <v>0</v>
      </c>
      <c r="Q356" s="159">
        <f>ROUND(E356*P356,2)</f>
        <v>0</v>
      </c>
      <c r="R356" s="159"/>
      <c r="S356" s="159"/>
      <c r="T356" s="160">
        <v>0.34</v>
      </c>
      <c r="U356" s="159">
        <f>ROUND(E356*T356,2)</f>
        <v>12.24</v>
      </c>
      <c r="V356" s="184"/>
      <c r="W356" s="145"/>
      <c r="X356" s="145"/>
      <c r="Y356" s="145"/>
      <c r="Z356" s="145"/>
      <c r="AA356" s="145"/>
      <c r="AB356" s="145"/>
      <c r="AC356" s="145"/>
      <c r="AD356" s="145"/>
      <c r="AE356" s="145" t="s">
        <v>149</v>
      </c>
      <c r="AF356" s="145"/>
      <c r="AG356" s="145"/>
      <c r="AH356" s="145"/>
      <c r="AI356" s="145"/>
      <c r="AJ356" s="145"/>
      <c r="AK356" s="145"/>
      <c r="AL356" s="145"/>
      <c r="AM356" s="145"/>
      <c r="AN356" s="145"/>
      <c r="AO356" s="145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5"/>
      <c r="BF356" s="145"/>
      <c r="BG356" s="145"/>
      <c r="BH356" s="145"/>
    </row>
    <row r="357" spans="1:60" hidden="1" outlineLevel="1" x14ac:dyDescent="0.2">
      <c r="A357" s="146"/>
      <c r="B357" s="146"/>
      <c r="C357" s="178" t="s">
        <v>479</v>
      </c>
      <c r="D357" s="153"/>
      <c r="E357" s="156">
        <v>36.005000000000003</v>
      </c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60"/>
      <c r="U357" s="159"/>
      <c r="V357" s="184"/>
      <c r="W357" s="145"/>
      <c r="X357" s="145"/>
      <c r="Y357" s="145"/>
      <c r="Z357" s="145"/>
      <c r="AA357" s="145"/>
      <c r="AB357" s="145"/>
      <c r="AC357" s="145"/>
      <c r="AD357" s="145"/>
      <c r="AE357" s="145" t="s">
        <v>151</v>
      </c>
      <c r="AF357" s="145">
        <v>0</v>
      </c>
      <c r="AG357" s="145"/>
      <c r="AH357" s="145"/>
      <c r="AI357" s="145"/>
      <c r="AJ357" s="145"/>
      <c r="AK357" s="145"/>
      <c r="AL357" s="145"/>
      <c r="AM357" s="145"/>
      <c r="AN357" s="145"/>
      <c r="AO357" s="145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5"/>
      <c r="BF357" s="145"/>
      <c r="BG357" s="145"/>
      <c r="BH357" s="145"/>
    </row>
    <row r="358" spans="1:60" collapsed="1" x14ac:dyDescent="0.2">
      <c r="A358" s="147" t="s">
        <v>144</v>
      </c>
      <c r="B358" s="147" t="s">
        <v>67</v>
      </c>
      <c r="C358" s="179" t="s">
        <v>68</v>
      </c>
      <c r="D358" s="154"/>
      <c r="E358" s="157"/>
      <c r="F358" s="161"/>
      <c r="G358" s="161">
        <f>SUMIF(AE359:AE373,"&lt;&gt;NOR",G359:G373)</f>
        <v>0</v>
      </c>
      <c r="H358" s="161"/>
      <c r="I358" s="161">
        <f>SUM(I359:I373)</f>
        <v>21282.06</v>
      </c>
      <c r="J358" s="161"/>
      <c r="K358" s="161">
        <f>SUM(K359:K373)</f>
        <v>106547.94</v>
      </c>
      <c r="L358" s="161"/>
      <c r="M358" s="161">
        <f>SUM(M359:M373)</f>
        <v>0</v>
      </c>
      <c r="N358" s="161"/>
      <c r="O358" s="161">
        <f>SUM(O359:O373)</f>
        <v>0.57000000000000006</v>
      </c>
      <c r="P358" s="161"/>
      <c r="Q358" s="161">
        <f>SUM(Q359:Q373)</f>
        <v>0</v>
      </c>
      <c r="R358" s="161"/>
      <c r="S358" s="161"/>
      <c r="T358" s="162"/>
      <c r="U358" s="161">
        <f>SUM(U359:U373)</f>
        <v>45.599999999999994</v>
      </c>
      <c r="V358" s="183"/>
      <c r="AE358" t="s">
        <v>145</v>
      </c>
    </row>
    <row r="359" spans="1:60" ht="22.5" hidden="1" outlineLevel="1" x14ac:dyDescent="0.2">
      <c r="A359" s="146">
        <v>61</v>
      </c>
      <c r="B359" s="146" t="s">
        <v>480</v>
      </c>
      <c r="C359" s="177" t="s">
        <v>481</v>
      </c>
      <c r="D359" s="152" t="s">
        <v>192</v>
      </c>
      <c r="E359" s="155">
        <v>12</v>
      </c>
      <c r="F359" s="159"/>
      <c r="G359" s="159"/>
      <c r="H359" s="159">
        <v>1040.73</v>
      </c>
      <c r="I359" s="159">
        <f>ROUND(E359*H359,2)</f>
        <v>12488.76</v>
      </c>
      <c r="J359" s="159">
        <v>261.27</v>
      </c>
      <c r="K359" s="159">
        <f>ROUND(E359*J359,2)</f>
        <v>3135.24</v>
      </c>
      <c r="L359" s="159">
        <v>21</v>
      </c>
      <c r="M359" s="159">
        <f>G359*(1+L359/100)</f>
        <v>0</v>
      </c>
      <c r="N359" s="159">
        <v>2.588E-2</v>
      </c>
      <c r="O359" s="159">
        <f>ROUND(E359*N359,2)</f>
        <v>0.31</v>
      </c>
      <c r="P359" s="159">
        <v>0</v>
      </c>
      <c r="Q359" s="159">
        <f>ROUND(E359*P359,2)</f>
        <v>0</v>
      </c>
      <c r="R359" s="159"/>
      <c r="S359" s="159"/>
      <c r="T359" s="160">
        <v>0.85</v>
      </c>
      <c r="U359" s="159">
        <f>ROUND(E359*T359,2)</f>
        <v>10.199999999999999</v>
      </c>
      <c r="V359" s="184"/>
      <c r="W359" s="145"/>
      <c r="X359" s="145"/>
      <c r="Y359" s="145"/>
      <c r="Z359" s="145"/>
      <c r="AA359" s="145"/>
      <c r="AB359" s="145"/>
      <c r="AC359" s="145"/>
      <c r="AD359" s="145"/>
      <c r="AE359" s="145" t="s">
        <v>149</v>
      </c>
      <c r="AF359" s="145"/>
      <c r="AG359" s="145"/>
      <c r="AH359" s="145"/>
      <c r="AI359" s="145"/>
      <c r="AJ359" s="145"/>
      <c r="AK359" s="145"/>
      <c r="AL359" s="145"/>
      <c r="AM359" s="145"/>
      <c r="AN359" s="145"/>
      <c r="AO359" s="145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5"/>
      <c r="BF359" s="145"/>
      <c r="BG359" s="145"/>
      <c r="BH359" s="145"/>
    </row>
    <row r="360" spans="1:60" hidden="1" outlineLevel="1" x14ac:dyDescent="0.2">
      <c r="A360" s="146"/>
      <c r="B360" s="146"/>
      <c r="C360" s="178" t="s">
        <v>201</v>
      </c>
      <c r="D360" s="153"/>
      <c r="E360" s="156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60"/>
      <c r="U360" s="159"/>
      <c r="V360" s="184"/>
      <c r="W360" s="145"/>
      <c r="X360" s="145"/>
      <c r="Y360" s="145"/>
      <c r="Z360" s="145"/>
      <c r="AA360" s="145"/>
      <c r="AB360" s="145"/>
      <c r="AC360" s="145"/>
      <c r="AD360" s="145"/>
      <c r="AE360" s="145" t="s">
        <v>151</v>
      </c>
      <c r="AF360" s="145">
        <v>0</v>
      </c>
      <c r="AG360" s="145"/>
      <c r="AH360" s="145"/>
      <c r="AI360" s="145"/>
      <c r="AJ360" s="145"/>
      <c r="AK360" s="145"/>
      <c r="AL360" s="145"/>
      <c r="AM360" s="145"/>
      <c r="AN360" s="145"/>
      <c r="AO360" s="145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5"/>
      <c r="BF360" s="145"/>
      <c r="BG360" s="145"/>
      <c r="BH360" s="145"/>
    </row>
    <row r="361" spans="1:60" hidden="1" outlineLevel="1" x14ac:dyDescent="0.2">
      <c r="A361" s="146"/>
      <c r="B361" s="146"/>
      <c r="C361" s="178" t="s">
        <v>482</v>
      </c>
      <c r="D361" s="153"/>
      <c r="E361" s="156">
        <v>12</v>
      </c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60"/>
      <c r="U361" s="159"/>
      <c r="V361" s="184"/>
      <c r="W361" s="145"/>
      <c r="X361" s="145"/>
      <c r="Y361" s="145"/>
      <c r="Z361" s="145"/>
      <c r="AA361" s="145"/>
      <c r="AB361" s="145"/>
      <c r="AC361" s="145"/>
      <c r="AD361" s="145"/>
      <c r="AE361" s="145" t="s">
        <v>151</v>
      </c>
      <c r="AF361" s="145">
        <v>0</v>
      </c>
      <c r="AG361" s="145"/>
      <c r="AH361" s="145"/>
      <c r="AI361" s="145"/>
      <c r="AJ361" s="145"/>
      <c r="AK361" s="145"/>
      <c r="AL361" s="145"/>
      <c r="AM361" s="145"/>
      <c r="AN361" s="145"/>
      <c r="AO361" s="145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5"/>
      <c r="BF361" s="145"/>
      <c r="BG361" s="145"/>
      <c r="BH361" s="145"/>
    </row>
    <row r="362" spans="1:60" ht="22.5" hidden="1" outlineLevel="1" x14ac:dyDescent="0.2">
      <c r="A362" s="146">
        <v>62</v>
      </c>
      <c r="B362" s="146" t="s">
        <v>483</v>
      </c>
      <c r="C362" s="177" t="s">
        <v>484</v>
      </c>
      <c r="D362" s="152" t="s">
        <v>192</v>
      </c>
      <c r="E362" s="155">
        <v>7</v>
      </c>
      <c r="F362" s="159"/>
      <c r="G362" s="159"/>
      <c r="H362" s="159">
        <v>669.7</v>
      </c>
      <c r="I362" s="159">
        <f>ROUND(E362*H362,2)</f>
        <v>4687.8999999999996</v>
      </c>
      <c r="J362" s="159">
        <v>569.29999999999995</v>
      </c>
      <c r="K362" s="159">
        <f>ROUND(E362*J362,2)</f>
        <v>3985.1</v>
      </c>
      <c r="L362" s="159">
        <v>21</v>
      </c>
      <c r="M362" s="159">
        <f>G362*(1+L362/100)</f>
        <v>0</v>
      </c>
      <c r="N362" s="159">
        <v>3.083E-2</v>
      </c>
      <c r="O362" s="159">
        <f>ROUND(E362*N362,2)</f>
        <v>0.22</v>
      </c>
      <c r="P362" s="159">
        <v>0</v>
      </c>
      <c r="Q362" s="159">
        <f>ROUND(E362*P362,2)</f>
        <v>0</v>
      </c>
      <c r="R362" s="159"/>
      <c r="S362" s="159"/>
      <c r="T362" s="160">
        <v>1.86</v>
      </c>
      <c r="U362" s="159">
        <f>ROUND(E362*T362,2)</f>
        <v>13.02</v>
      </c>
      <c r="V362" s="184"/>
      <c r="W362" s="145"/>
      <c r="X362" s="145"/>
      <c r="Y362" s="145"/>
      <c r="Z362" s="145"/>
      <c r="AA362" s="145"/>
      <c r="AB362" s="145"/>
      <c r="AC362" s="145"/>
      <c r="AD362" s="145"/>
      <c r="AE362" s="145" t="s">
        <v>149</v>
      </c>
      <c r="AF362" s="145"/>
      <c r="AG362" s="145"/>
      <c r="AH362" s="145"/>
      <c r="AI362" s="145"/>
      <c r="AJ362" s="145"/>
      <c r="AK362" s="145"/>
      <c r="AL362" s="145"/>
      <c r="AM362" s="145"/>
      <c r="AN362" s="145"/>
      <c r="AO362" s="145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5"/>
      <c r="BF362" s="145"/>
      <c r="BG362" s="145"/>
      <c r="BH362" s="145"/>
    </row>
    <row r="363" spans="1:60" hidden="1" outlineLevel="1" x14ac:dyDescent="0.2">
      <c r="A363" s="146"/>
      <c r="B363" s="146"/>
      <c r="C363" s="178" t="s">
        <v>196</v>
      </c>
      <c r="D363" s="153"/>
      <c r="E363" s="156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60"/>
      <c r="U363" s="159"/>
      <c r="V363" s="184"/>
      <c r="W363" s="145"/>
      <c r="X363" s="145"/>
      <c r="Y363" s="145"/>
      <c r="Z363" s="145"/>
      <c r="AA363" s="145"/>
      <c r="AB363" s="145"/>
      <c r="AC363" s="145"/>
      <c r="AD363" s="145"/>
      <c r="AE363" s="145" t="s">
        <v>151</v>
      </c>
      <c r="AF363" s="145">
        <v>0</v>
      </c>
      <c r="AG363" s="145"/>
      <c r="AH363" s="145"/>
      <c r="AI363" s="145"/>
      <c r="AJ363" s="145"/>
      <c r="AK363" s="145"/>
      <c r="AL363" s="145"/>
      <c r="AM363" s="145"/>
      <c r="AN363" s="145"/>
      <c r="AO363" s="145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5"/>
      <c r="BF363" s="145"/>
      <c r="BG363" s="145"/>
      <c r="BH363" s="145"/>
    </row>
    <row r="364" spans="1:60" hidden="1" outlineLevel="1" x14ac:dyDescent="0.2">
      <c r="A364" s="146"/>
      <c r="B364" s="146"/>
      <c r="C364" s="178" t="s">
        <v>55</v>
      </c>
      <c r="D364" s="153"/>
      <c r="E364" s="156">
        <v>4</v>
      </c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60"/>
      <c r="U364" s="159"/>
      <c r="V364" s="184"/>
      <c r="W364" s="145"/>
      <c r="X364" s="145"/>
      <c r="Y364" s="145"/>
      <c r="Z364" s="145"/>
      <c r="AA364" s="145"/>
      <c r="AB364" s="145"/>
      <c r="AC364" s="145"/>
      <c r="AD364" s="145"/>
      <c r="AE364" s="145" t="s">
        <v>151</v>
      </c>
      <c r="AF364" s="145">
        <v>0</v>
      </c>
      <c r="AG364" s="145"/>
      <c r="AH364" s="145"/>
      <c r="AI364" s="145"/>
      <c r="AJ364" s="145"/>
      <c r="AK364" s="145"/>
      <c r="AL364" s="145"/>
      <c r="AM364" s="145"/>
      <c r="AN364" s="145"/>
      <c r="AO364" s="145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5"/>
      <c r="BF364" s="145"/>
      <c r="BG364" s="145"/>
      <c r="BH364" s="145"/>
    </row>
    <row r="365" spans="1:60" hidden="1" outlineLevel="1" x14ac:dyDescent="0.2">
      <c r="A365" s="146"/>
      <c r="B365" s="146"/>
      <c r="C365" s="178" t="s">
        <v>201</v>
      </c>
      <c r="D365" s="153"/>
      <c r="E365" s="156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60"/>
      <c r="U365" s="159"/>
      <c r="V365" s="184"/>
      <c r="W365" s="145"/>
      <c r="X365" s="145"/>
      <c r="Y365" s="145"/>
      <c r="Z365" s="145"/>
      <c r="AA365" s="145"/>
      <c r="AB365" s="145"/>
      <c r="AC365" s="145"/>
      <c r="AD365" s="145"/>
      <c r="AE365" s="145" t="s">
        <v>151</v>
      </c>
      <c r="AF365" s="145">
        <v>0</v>
      </c>
      <c r="AG365" s="145"/>
      <c r="AH365" s="145"/>
      <c r="AI365" s="145"/>
      <c r="AJ365" s="145"/>
      <c r="AK365" s="145"/>
      <c r="AL365" s="145"/>
      <c r="AM365" s="145"/>
      <c r="AN365" s="145"/>
      <c r="AO365" s="145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5"/>
      <c r="BF365" s="145"/>
      <c r="BG365" s="145"/>
      <c r="BH365" s="145"/>
    </row>
    <row r="366" spans="1:60" hidden="1" outlineLevel="1" x14ac:dyDescent="0.2">
      <c r="A366" s="146"/>
      <c r="B366" s="146"/>
      <c r="C366" s="178" t="s">
        <v>53</v>
      </c>
      <c r="D366" s="153"/>
      <c r="E366" s="156">
        <v>3</v>
      </c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60"/>
      <c r="U366" s="159"/>
      <c r="V366" s="184"/>
      <c r="W366" s="145"/>
      <c r="X366" s="145"/>
      <c r="Y366" s="145"/>
      <c r="Z366" s="145"/>
      <c r="AA366" s="145"/>
      <c r="AB366" s="145"/>
      <c r="AC366" s="145"/>
      <c r="AD366" s="145"/>
      <c r="AE366" s="145" t="s">
        <v>151</v>
      </c>
      <c r="AF366" s="145">
        <v>0</v>
      </c>
      <c r="AG366" s="145"/>
      <c r="AH366" s="145"/>
      <c r="AI366" s="145"/>
      <c r="AJ366" s="145"/>
      <c r="AK366" s="145"/>
      <c r="AL366" s="145"/>
      <c r="AM366" s="145"/>
      <c r="AN366" s="145"/>
      <c r="AO366" s="145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5"/>
      <c r="BF366" s="145"/>
      <c r="BG366" s="145"/>
      <c r="BH366" s="145"/>
    </row>
    <row r="367" spans="1:60" hidden="1" outlineLevel="1" x14ac:dyDescent="0.2">
      <c r="A367" s="146">
        <v>63</v>
      </c>
      <c r="B367" s="146" t="s">
        <v>485</v>
      </c>
      <c r="C367" s="177" t="s">
        <v>486</v>
      </c>
      <c r="D367" s="152" t="s">
        <v>192</v>
      </c>
      <c r="E367" s="155">
        <v>22</v>
      </c>
      <c r="F367" s="159"/>
      <c r="G367" s="159"/>
      <c r="H367" s="159">
        <v>4.41</v>
      </c>
      <c r="I367" s="159">
        <f t="shared" ref="I367:I373" si="6">ROUND(E367*H367,2)</f>
        <v>97.02</v>
      </c>
      <c r="J367" s="159">
        <v>206.09</v>
      </c>
      <c r="K367" s="159">
        <f t="shared" ref="K367:K373" si="7">ROUND(E367*J367,2)</f>
        <v>4533.9799999999996</v>
      </c>
      <c r="L367" s="159">
        <v>21</v>
      </c>
      <c r="M367" s="159">
        <f t="shared" ref="M367:M373" si="8">G367*(1+L367/100)</f>
        <v>0</v>
      </c>
      <c r="N367" s="159">
        <v>2.0000000000000002E-5</v>
      </c>
      <c r="O367" s="159">
        <f t="shared" ref="O367:O373" si="9">ROUND(E367*N367,2)</f>
        <v>0</v>
      </c>
      <c r="P367" s="159">
        <v>0</v>
      </c>
      <c r="Q367" s="159">
        <f t="shared" ref="Q367:Q373" si="10">ROUND(E367*P367,2)</f>
        <v>0</v>
      </c>
      <c r="R367" s="159"/>
      <c r="S367" s="159"/>
      <c r="T367" s="160">
        <v>0.74034</v>
      </c>
      <c r="U367" s="159">
        <f t="shared" ref="U367:U373" si="11">ROUND(E367*T367,2)</f>
        <v>16.29</v>
      </c>
      <c r="V367" s="184"/>
      <c r="W367" s="145"/>
      <c r="X367" s="145"/>
      <c r="Y367" s="145"/>
      <c r="Z367" s="145"/>
      <c r="AA367" s="145"/>
      <c r="AB367" s="145"/>
      <c r="AC367" s="145"/>
      <c r="AD367" s="145"/>
      <c r="AE367" s="145" t="s">
        <v>149</v>
      </c>
      <c r="AF367" s="145"/>
      <c r="AG367" s="145"/>
      <c r="AH367" s="145"/>
      <c r="AI367" s="145"/>
      <c r="AJ367" s="145"/>
      <c r="AK367" s="145"/>
      <c r="AL367" s="145"/>
      <c r="AM367" s="145"/>
      <c r="AN367" s="145"/>
      <c r="AO367" s="145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5"/>
      <c r="BF367" s="145"/>
      <c r="BG367" s="145"/>
      <c r="BH367" s="145"/>
    </row>
    <row r="368" spans="1:60" ht="22.5" hidden="1" outlineLevel="1" x14ac:dyDescent="0.2">
      <c r="A368" s="146">
        <v>64</v>
      </c>
      <c r="B368" s="146" t="s">
        <v>487</v>
      </c>
      <c r="C368" s="177" t="s">
        <v>488</v>
      </c>
      <c r="D368" s="152" t="s">
        <v>405</v>
      </c>
      <c r="E368" s="155">
        <v>14.4</v>
      </c>
      <c r="F368" s="159"/>
      <c r="G368" s="159"/>
      <c r="H368" s="159">
        <v>120</v>
      </c>
      <c r="I368" s="159">
        <f t="shared" si="6"/>
        <v>1728</v>
      </c>
      <c r="J368" s="159">
        <v>0</v>
      </c>
      <c r="K368" s="159">
        <f t="shared" si="7"/>
        <v>0</v>
      </c>
      <c r="L368" s="159">
        <v>21</v>
      </c>
      <c r="M368" s="159">
        <f t="shared" si="8"/>
        <v>0</v>
      </c>
      <c r="N368" s="159">
        <v>1.9499999999999999E-3</v>
      </c>
      <c r="O368" s="159">
        <f t="shared" si="9"/>
        <v>0.03</v>
      </c>
      <c r="P368" s="159">
        <v>0</v>
      </c>
      <c r="Q368" s="159">
        <f t="shared" si="10"/>
        <v>0</v>
      </c>
      <c r="R368" s="159"/>
      <c r="S368" s="159"/>
      <c r="T368" s="160">
        <v>0</v>
      </c>
      <c r="U368" s="159">
        <f t="shared" si="11"/>
        <v>0</v>
      </c>
      <c r="V368" s="184"/>
      <c r="W368" s="145"/>
      <c r="X368" s="145"/>
      <c r="Y368" s="145"/>
      <c r="Z368" s="145"/>
      <c r="AA368" s="145"/>
      <c r="AB368" s="145"/>
      <c r="AC368" s="145"/>
      <c r="AD368" s="145"/>
      <c r="AE368" s="145" t="s">
        <v>489</v>
      </c>
      <c r="AF368" s="145"/>
      <c r="AG368" s="145"/>
      <c r="AH368" s="145"/>
      <c r="AI368" s="145"/>
      <c r="AJ368" s="145"/>
      <c r="AK368" s="145"/>
      <c r="AL368" s="145"/>
      <c r="AM368" s="145"/>
      <c r="AN368" s="145"/>
      <c r="AO368" s="145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5"/>
      <c r="BF368" s="145"/>
      <c r="BG368" s="145"/>
      <c r="BH368" s="145"/>
    </row>
    <row r="369" spans="1:60" hidden="1" outlineLevel="1" x14ac:dyDescent="0.2">
      <c r="A369" s="146">
        <v>65</v>
      </c>
      <c r="B369" s="146" t="s">
        <v>490</v>
      </c>
      <c r="C369" s="177" t="s">
        <v>491</v>
      </c>
      <c r="D369" s="152" t="s">
        <v>405</v>
      </c>
      <c r="E369" s="155">
        <v>14.4</v>
      </c>
      <c r="F369" s="159"/>
      <c r="G369" s="159"/>
      <c r="H369" s="159">
        <v>150</v>
      </c>
      <c r="I369" s="159">
        <f t="shared" si="6"/>
        <v>2160</v>
      </c>
      <c r="J369" s="159">
        <v>0</v>
      </c>
      <c r="K369" s="159">
        <f t="shared" si="7"/>
        <v>0</v>
      </c>
      <c r="L369" s="159">
        <v>21</v>
      </c>
      <c r="M369" s="159">
        <f t="shared" si="8"/>
        <v>0</v>
      </c>
      <c r="N369" s="159">
        <v>1.0399999999999999E-3</v>
      </c>
      <c r="O369" s="159">
        <f t="shared" si="9"/>
        <v>0.01</v>
      </c>
      <c r="P369" s="159">
        <v>0</v>
      </c>
      <c r="Q369" s="159">
        <f t="shared" si="10"/>
        <v>0</v>
      </c>
      <c r="R369" s="159"/>
      <c r="S369" s="159"/>
      <c r="T369" s="160">
        <v>0</v>
      </c>
      <c r="U369" s="159">
        <f t="shared" si="11"/>
        <v>0</v>
      </c>
      <c r="V369" s="184"/>
      <c r="W369" s="145"/>
      <c r="X369" s="145"/>
      <c r="Y369" s="145"/>
      <c r="Z369" s="145"/>
      <c r="AA369" s="145"/>
      <c r="AB369" s="145"/>
      <c r="AC369" s="145"/>
      <c r="AD369" s="145"/>
      <c r="AE369" s="145" t="s">
        <v>489</v>
      </c>
      <c r="AF369" s="145"/>
      <c r="AG369" s="145"/>
      <c r="AH369" s="145"/>
      <c r="AI369" s="145"/>
      <c r="AJ369" s="145"/>
      <c r="AK369" s="145"/>
      <c r="AL369" s="145"/>
      <c r="AM369" s="145"/>
      <c r="AN369" s="145"/>
      <c r="AO369" s="145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5"/>
      <c r="BF369" s="145"/>
      <c r="BG369" s="145"/>
      <c r="BH369" s="145"/>
    </row>
    <row r="370" spans="1:60" ht="22.5" hidden="1" outlineLevel="1" x14ac:dyDescent="0.2">
      <c r="A370" s="146">
        <v>66</v>
      </c>
      <c r="B370" s="146" t="s">
        <v>492</v>
      </c>
      <c r="C370" s="177" t="s">
        <v>493</v>
      </c>
      <c r="D370" s="152" t="s">
        <v>494</v>
      </c>
      <c r="E370" s="155">
        <v>6</v>
      </c>
      <c r="F370" s="159"/>
      <c r="G370" s="159"/>
      <c r="H370" s="159">
        <v>9.26</v>
      </c>
      <c r="I370" s="159">
        <f t="shared" si="6"/>
        <v>55.56</v>
      </c>
      <c r="J370" s="159">
        <v>6209.74</v>
      </c>
      <c r="K370" s="159">
        <f t="shared" si="7"/>
        <v>37258.44</v>
      </c>
      <c r="L370" s="159">
        <v>21</v>
      </c>
      <c r="M370" s="159">
        <f t="shared" si="8"/>
        <v>0</v>
      </c>
      <c r="N370" s="159">
        <v>6.0000000000000002E-5</v>
      </c>
      <c r="O370" s="159">
        <f t="shared" si="9"/>
        <v>0</v>
      </c>
      <c r="P370" s="159">
        <v>0</v>
      </c>
      <c r="Q370" s="159">
        <f t="shared" si="10"/>
        <v>0</v>
      </c>
      <c r="R370" s="159"/>
      <c r="S370" s="159"/>
      <c r="T370" s="160">
        <v>0.46800000000000003</v>
      </c>
      <c r="U370" s="159">
        <f t="shared" si="11"/>
        <v>2.81</v>
      </c>
      <c r="V370" s="184"/>
      <c r="W370" s="145"/>
      <c r="X370" s="145"/>
      <c r="Y370" s="145"/>
      <c r="Z370" s="145"/>
      <c r="AA370" s="145"/>
      <c r="AB370" s="145"/>
      <c r="AC370" s="145"/>
      <c r="AD370" s="145"/>
      <c r="AE370" s="145" t="s">
        <v>149</v>
      </c>
      <c r="AF370" s="145"/>
      <c r="AG370" s="145"/>
      <c r="AH370" s="145"/>
      <c r="AI370" s="145"/>
      <c r="AJ370" s="145"/>
      <c r="AK370" s="145"/>
      <c r="AL370" s="145"/>
      <c r="AM370" s="145"/>
      <c r="AN370" s="145"/>
      <c r="AO370" s="145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5"/>
      <c r="BF370" s="145"/>
      <c r="BG370" s="145"/>
      <c r="BH370" s="145"/>
    </row>
    <row r="371" spans="1:60" ht="22.5" hidden="1" outlineLevel="1" x14ac:dyDescent="0.2">
      <c r="A371" s="146">
        <v>67</v>
      </c>
      <c r="B371" s="146" t="s">
        <v>492</v>
      </c>
      <c r="C371" s="177" t="s">
        <v>495</v>
      </c>
      <c r="D371" s="152" t="s">
        <v>494</v>
      </c>
      <c r="E371" s="155">
        <v>2</v>
      </c>
      <c r="F371" s="159"/>
      <c r="G371" s="159"/>
      <c r="H371" s="159">
        <v>9.26</v>
      </c>
      <c r="I371" s="159">
        <f t="shared" si="6"/>
        <v>18.52</v>
      </c>
      <c r="J371" s="159">
        <v>7812.74</v>
      </c>
      <c r="K371" s="159">
        <f t="shared" si="7"/>
        <v>15625.48</v>
      </c>
      <c r="L371" s="159">
        <v>21</v>
      </c>
      <c r="M371" s="159">
        <f t="shared" si="8"/>
        <v>0</v>
      </c>
      <c r="N371" s="159">
        <v>6.0000000000000002E-5</v>
      </c>
      <c r="O371" s="159">
        <f t="shared" si="9"/>
        <v>0</v>
      </c>
      <c r="P371" s="159">
        <v>0</v>
      </c>
      <c r="Q371" s="159">
        <f t="shared" si="10"/>
        <v>0</v>
      </c>
      <c r="R371" s="159"/>
      <c r="S371" s="159"/>
      <c r="T371" s="160">
        <v>0.46800000000000003</v>
      </c>
      <c r="U371" s="159">
        <f t="shared" si="11"/>
        <v>0.94</v>
      </c>
      <c r="V371" s="184"/>
      <c r="W371" s="145"/>
      <c r="X371" s="145"/>
      <c r="Y371" s="145"/>
      <c r="Z371" s="145"/>
      <c r="AA371" s="145"/>
      <c r="AB371" s="145"/>
      <c r="AC371" s="145"/>
      <c r="AD371" s="145"/>
      <c r="AE371" s="145" t="s">
        <v>149</v>
      </c>
      <c r="AF371" s="145"/>
      <c r="AG371" s="145"/>
      <c r="AH371" s="145"/>
      <c r="AI371" s="145"/>
      <c r="AJ371" s="145"/>
      <c r="AK371" s="145"/>
      <c r="AL371" s="145"/>
      <c r="AM371" s="145"/>
      <c r="AN371" s="145"/>
      <c r="AO371" s="145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5"/>
      <c r="BF371" s="145"/>
      <c r="BG371" s="145"/>
      <c r="BH371" s="145"/>
    </row>
    <row r="372" spans="1:60" ht="22.5" hidden="1" outlineLevel="1" x14ac:dyDescent="0.2">
      <c r="A372" s="146">
        <v>68</v>
      </c>
      <c r="B372" s="146" t="s">
        <v>492</v>
      </c>
      <c r="C372" s="177" t="s">
        <v>496</v>
      </c>
      <c r="D372" s="152" t="s">
        <v>405</v>
      </c>
      <c r="E372" s="155">
        <v>3</v>
      </c>
      <c r="F372" s="159"/>
      <c r="G372" s="159"/>
      <c r="H372" s="159">
        <v>9.26</v>
      </c>
      <c r="I372" s="159">
        <f t="shared" si="6"/>
        <v>27.78</v>
      </c>
      <c r="J372" s="159">
        <v>8160.74</v>
      </c>
      <c r="K372" s="159">
        <f t="shared" si="7"/>
        <v>24482.22</v>
      </c>
      <c r="L372" s="159">
        <v>21</v>
      </c>
      <c r="M372" s="159">
        <f t="shared" si="8"/>
        <v>0</v>
      </c>
      <c r="N372" s="159">
        <v>6.0000000000000002E-5</v>
      </c>
      <c r="O372" s="159">
        <f t="shared" si="9"/>
        <v>0</v>
      </c>
      <c r="P372" s="159">
        <v>0</v>
      </c>
      <c r="Q372" s="159">
        <f t="shared" si="10"/>
        <v>0</v>
      </c>
      <c r="R372" s="159"/>
      <c r="S372" s="159"/>
      <c r="T372" s="160">
        <v>0.46800000000000003</v>
      </c>
      <c r="U372" s="159">
        <f t="shared" si="11"/>
        <v>1.4</v>
      </c>
      <c r="V372" s="184"/>
      <c r="W372" s="145"/>
      <c r="X372" s="145"/>
      <c r="Y372" s="145"/>
      <c r="Z372" s="145"/>
      <c r="AA372" s="145"/>
      <c r="AB372" s="145"/>
      <c r="AC372" s="145"/>
      <c r="AD372" s="145"/>
      <c r="AE372" s="145" t="s">
        <v>149</v>
      </c>
      <c r="AF372" s="145"/>
      <c r="AG372" s="145"/>
      <c r="AH372" s="145"/>
      <c r="AI372" s="145"/>
      <c r="AJ372" s="145"/>
      <c r="AK372" s="145"/>
      <c r="AL372" s="145"/>
      <c r="AM372" s="145"/>
      <c r="AN372" s="145"/>
      <c r="AO372" s="145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5"/>
      <c r="BF372" s="145"/>
      <c r="BG372" s="145"/>
      <c r="BH372" s="145"/>
    </row>
    <row r="373" spans="1:60" ht="22.5" hidden="1" outlineLevel="1" x14ac:dyDescent="0.2">
      <c r="A373" s="146">
        <v>69</v>
      </c>
      <c r="B373" s="146" t="s">
        <v>492</v>
      </c>
      <c r="C373" s="177" t="s">
        <v>497</v>
      </c>
      <c r="D373" s="152" t="s">
        <v>405</v>
      </c>
      <c r="E373" s="155">
        <v>2</v>
      </c>
      <c r="F373" s="159"/>
      <c r="G373" s="159"/>
      <c r="H373" s="159">
        <v>9.26</v>
      </c>
      <c r="I373" s="159">
        <f t="shared" si="6"/>
        <v>18.52</v>
      </c>
      <c r="J373" s="159">
        <v>8763.74</v>
      </c>
      <c r="K373" s="159">
        <f t="shared" si="7"/>
        <v>17527.48</v>
      </c>
      <c r="L373" s="159">
        <v>21</v>
      </c>
      <c r="M373" s="159">
        <f t="shared" si="8"/>
        <v>0</v>
      </c>
      <c r="N373" s="159">
        <v>6.0000000000000002E-5</v>
      </c>
      <c r="O373" s="159">
        <f t="shared" si="9"/>
        <v>0</v>
      </c>
      <c r="P373" s="159">
        <v>0</v>
      </c>
      <c r="Q373" s="159">
        <f t="shared" si="10"/>
        <v>0</v>
      </c>
      <c r="R373" s="159"/>
      <c r="S373" s="159"/>
      <c r="T373" s="160">
        <v>0.46800000000000003</v>
      </c>
      <c r="U373" s="159">
        <f t="shared" si="11"/>
        <v>0.94</v>
      </c>
      <c r="V373" s="184"/>
      <c r="W373" s="145"/>
      <c r="X373" s="145"/>
      <c r="Y373" s="145"/>
      <c r="Z373" s="145"/>
      <c r="AA373" s="145"/>
      <c r="AB373" s="145"/>
      <c r="AC373" s="145"/>
      <c r="AD373" s="145"/>
      <c r="AE373" s="145" t="s">
        <v>149</v>
      </c>
      <c r="AF373" s="145"/>
      <c r="AG373" s="145"/>
      <c r="AH373" s="145"/>
      <c r="AI373" s="145"/>
      <c r="AJ373" s="145"/>
      <c r="AK373" s="145"/>
      <c r="AL373" s="145"/>
      <c r="AM373" s="145"/>
      <c r="AN373" s="145"/>
      <c r="AO373" s="145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5"/>
      <c r="BF373" s="145"/>
      <c r="BG373" s="145"/>
      <c r="BH373" s="145"/>
    </row>
    <row r="374" spans="1:60" collapsed="1" x14ac:dyDescent="0.2">
      <c r="A374" s="147" t="s">
        <v>144</v>
      </c>
      <c r="B374" s="147" t="s">
        <v>69</v>
      </c>
      <c r="C374" s="179" t="s">
        <v>70</v>
      </c>
      <c r="D374" s="154"/>
      <c r="E374" s="157"/>
      <c r="F374" s="161"/>
      <c r="G374" s="161">
        <f>SUMIF(AE375:AE384,"&lt;&gt;NOR",G375:G384)</f>
        <v>0</v>
      </c>
      <c r="H374" s="161"/>
      <c r="I374" s="161">
        <f>SUM(I375:I384)</f>
        <v>45970.18</v>
      </c>
      <c r="J374" s="161"/>
      <c r="K374" s="161">
        <f>SUM(K375:K384)</f>
        <v>91316.92</v>
      </c>
      <c r="L374" s="161"/>
      <c r="M374" s="161">
        <f>SUM(M375:M384)</f>
        <v>0</v>
      </c>
      <c r="N374" s="161"/>
      <c r="O374" s="161">
        <f>SUM(O375:O384)</f>
        <v>21.2</v>
      </c>
      <c r="P374" s="161"/>
      <c r="Q374" s="161">
        <f>SUM(Q375:Q384)</f>
        <v>0</v>
      </c>
      <c r="R374" s="161"/>
      <c r="S374" s="161"/>
      <c r="T374" s="162"/>
      <c r="U374" s="161">
        <f>SUM(U375:U384)</f>
        <v>326.2</v>
      </c>
      <c r="V374" s="183"/>
      <c r="AE374" t="s">
        <v>145</v>
      </c>
    </row>
    <row r="375" spans="1:60" hidden="1" outlineLevel="1" x14ac:dyDescent="0.2">
      <c r="A375" s="146">
        <v>70</v>
      </c>
      <c r="B375" s="146" t="s">
        <v>498</v>
      </c>
      <c r="C375" s="177" t="s">
        <v>499</v>
      </c>
      <c r="D375" s="152" t="s">
        <v>180</v>
      </c>
      <c r="E375" s="155">
        <v>578.92999999999995</v>
      </c>
      <c r="F375" s="159"/>
      <c r="G375" s="159"/>
      <c r="H375" s="159">
        <v>1.19</v>
      </c>
      <c r="I375" s="159">
        <f>ROUND(E375*H375,2)</f>
        <v>688.93</v>
      </c>
      <c r="J375" s="159">
        <v>75.710000000000008</v>
      </c>
      <c r="K375" s="159">
        <f>ROUND(E375*J375,2)</f>
        <v>43830.79</v>
      </c>
      <c r="L375" s="159">
        <v>21</v>
      </c>
      <c r="M375" s="159">
        <f>G375*(1+L375/100)</f>
        <v>0</v>
      </c>
      <c r="N375" s="159">
        <v>3.3099999999999997E-2</v>
      </c>
      <c r="O375" s="159">
        <f>ROUND(E375*N375,2)</f>
        <v>19.16</v>
      </c>
      <c r="P375" s="159">
        <v>0</v>
      </c>
      <c r="Q375" s="159">
        <f>ROUND(E375*P375,2)</f>
        <v>0</v>
      </c>
      <c r="R375" s="159"/>
      <c r="S375" s="159"/>
      <c r="T375" s="160">
        <v>0.24299999999999999</v>
      </c>
      <c r="U375" s="159">
        <f>ROUND(E375*T375,2)</f>
        <v>140.68</v>
      </c>
      <c r="V375" s="184"/>
      <c r="W375" s="145"/>
      <c r="X375" s="145"/>
      <c r="Y375" s="145"/>
      <c r="Z375" s="145"/>
      <c r="AA375" s="145"/>
      <c r="AB375" s="145"/>
      <c r="AC375" s="145"/>
      <c r="AD375" s="145"/>
      <c r="AE375" s="145" t="s">
        <v>149</v>
      </c>
      <c r="AF375" s="145"/>
      <c r="AG375" s="145"/>
      <c r="AH375" s="145"/>
      <c r="AI375" s="145"/>
      <c r="AJ375" s="145"/>
      <c r="AK375" s="145"/>
      <c r="AL375" s="145"/>
      <c r="AM375" s="145"/>
      <c r="AN375" s="145"/>
      <c r="AO375" s="145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5"/>
      <c r="BF375" s="145"/>
      <c r="BG375" s="145"/>
      <c r="BH375" s="145"/>
    </row>
    <row r="376" spans="1:60" hidden="1" outlineLevel="1" x14ac:dyDescent="0.2">
      <c r="A376" s="146"/>
      <c r="B376" s="146"/>
      <c r="C376" s="178" t="s">
        <v>500</v>
      </c>
      <c r="D376" s="153"/>
      <c r="E376" s="156">
        <v>287.82</v>
      </c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60"/>
      <c r="U376" s="159"/>
      <c r="V376" s="184"/>
      <c r="W376" s="145"/>
      <c r="X376" s="145"/>
      <c r="Y376" s="145"/>
      <c r="Z376" s="145"/>
      <c r="AA376" s="145"/>
      <c r="AB376" s="145"/>
      <c r="AC376" s="145"/>
      <c r="AD376" s="145"/>
      <c r="AE376" s="145" t="s">
        <v>151</v>
      </c>
      <c r="AF376" s="145">
        <v>0</v>
      </c>
      <c r="AG376" s="145"/>
      <c r="AH376" s="145"/>
      <c r="AI376" s="145"/>
      <c r="AJ376" s="145"/>
      <c r="AK376" s="145"/>
      <c r="AL376" s="145"/>
      <c r="AM376" s="145"/>
      <c r="AN376" s="145"/>
      <c r="AO376" s="145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5"/>
      <c r="BF376" s="145"/>
      <c r="BG376" s="145"/>
      <c r="BH376" s="145"/>
    </row>
    <row r="377" spans="1:60" hidden="1" outlineLevel="1" x14ac:dyDescent="0.2">
      <c r="A377" s="146"/>
      <c r="B377" s="146"/>
      <c r="C377" s="178" t="s">
        <v>501</v>
      </c>
      <c r="D377" s="153"/>
      <c r="E377" s="156">
        <v>80.55</v>
      </c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60"/>
      <c r="U377" s="159"/>
      <c r="V377" s="184"/>
      <c r="W377" s="145"/>
      <c r="X377" s="145"/>
      <c r="Y377" s="145"/>
      <c r="Z377" s="145"/>
      <c r="AA377" s="145"/>
      <c r="AB377" s="145"/>
      <c r="AC377" s="145"/>
      <c r="AD377" s="145"/>
      <c r="AE377" s="145" t="s">
        <v>151</v>
      </c>
      <c r="AF377" s="145">
        <v>0</v>
      </c>
      <c r="AG377" s="145"/>
      <c r="AH377" s="145"/>
      <c r="AI377" s="145"/>
      <c r="AJ377" s="145"/>
      <c r="AK377" s="145"/>
      <c r="AL377" s="145"/>
      <c r="AM377" s="145"/>
      <c r="AN377" s="145"/>
      <c r="AO377" s="145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5"/>
      <c r="BF377" s="145"/>
      <c r="BG377" s="145"/>
      <c r="BH377" s="145"/>
    </row>
    <row r="378" spans="1:60" hidden="1" outlineLevel="1" x14ac:dyDescent="0.2">
      <c r="A378" s="146"/>
      <c r="B378" s="146"/>
      <c r="C378" s="178" t="s">
        <v>502</v>
      </c>
      <c r="D378" s="153"/>
      <c r="E378" s="156">
        <v>210.56</v>
      </c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60"/>
      <c r="U378" s="159"/>
      <c r="V378" s="184"/>
      <c r="W378" s="145"/>
      <c r="X378" s="145"/>
      <c r="Y378" s="145"/>
      <c r="Z378" s="145"/>
      <c r="AA378" s="145"/>
      <c r="AB378" s="145"/>
      <c r="AC378" s="145"/>
      <c r="AD378" s="145"/>
      <c r="AE378" s="145" t="s">
        <v>151</v>
      </c>
      <c r="AF378" s="145">
        <v>0</v>
      </c>
      <c r="AG378" s="145"/>
      <c r="AH378" s="145"/>
      <c r="AI378" s="145"/>
      <c r="AJ378" s="145"/>
      <c r="AK378" s="145"/>
      <c r="AL378" s="145"/>
      <c r="AM378" s="145"/>
      <c r="AN378" s="145"/>
      <c r="AO378" s="145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5"/>
      <c r="BF378" s="145"/>
      <c r="BG378" s="145"/>
      <c r="BH378" s="145"/>
    </row>
    <row r="379" spans="1:60" hidden="1" outlineLevel="1" x14ac:dyDescent="0.2">
      <c r="A379" s="146"/>
      <c r="B379" s="146"/>
      <c r="C379" s="178" t="s">
        <v>503</v>
      </c>
      <c r="D379" s="153"/>
      <c r="E379" s="156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60"/>
      <c r="U379" s="159"/>
      <c r="V379" s="184"/>
      <c r="W379" s="145"/>
      <c r="X379" s="145"/>
      <c r="Y379" s="145"/>
      <c r="Z379" s="145"/>
      <c r="AA379" s="145"/>
      <c r="AB379" s="145"/>
      <c r="AC379" s="145"/>
      <c r="AD379" s="145"/>
      <c r="AE379" s="145" t="s">
        <v>151</v>
      </c>
      <c r="AF379" s="145">
        <v>0</v>
      </c>
      <c r="AG379" s="145"/>
      <c r="AH379" s="145"/>
      <c r="AI379" s="145"/>
      <c r="AJ379" s="145"/>
      <c r="AK379" s="145"/>
      <c r="AL379" s="145"/>
      <c r="AM379" s="145"/>
      <c r="AN379" s="145"/>
      <c r="AO379" s="145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5"/>
      <c r="BF379" s="145"/>
      <c r="BG379" s="145"/>
      <c r="BH379" s="145"/>
    </row>
    <row r="380" spans="1:60" hidden="1" outlineLevel="1" x14ac:dyDescent="0.2">
      <c r="A380" s="146">
        <v>71</v>
      </c>
      <c r="B380" s="146" t="s">
        <v>504</v>
      </c>
      <c r="C380" s="177" t="s">
        <v>505</v>
      </c>
      <c r="D380" s="152" t="s">
        <v>180</v>
      </c>
      <c r="E380" s="155">
        <v>578.92999999999995</v>
      </c>
      <c r="F380" s="159"/>
      <c r="G380" s="159"/>
      <c r="H380" s="159">
        <v>55.24</v>
      </c>
      <c r="I380" s="159">
        <f>ROUND(E380*H380,2)</f>
        <v>31980.09</v>
      </c>
      <c r="J380" s="159">
        <v>2.5599999999999952</v>
      </c>
      <c r="K380" s="159">
        <f>ROUND(E380*J380,2)</f>
        <v>1482.06</v>
      </c>
      <c r="L380" s="159">
        <v>21</v>
      </c>
      <c r="M380" s="159">
        <f>G380*(1+L380/100)</f>
        <v>0</v>
      </c>
      <c r="N380" s="159">
        <v>2.7200000000000002E-3</v>
      </c>
      <c r="O380" s="159">
        <f>ROUND(E380*N380,2)</f>
        <v>1.57</v>
      </c>
      <c r="P380" s="159">
        <v>0</v>
      </c>
      <c r="Q380" s="159">
        <f>ROUND(E380*P380,2)</f>
        <v>0</v>
      </c>
      <c r="R380" s="159"/>
      <c r="S380" s="159"/>
      <c r="T380" s="160">
        <v>0.01</v>
      </c>
      <c r="U380" s="159">
        <f>ROUND(E380*T380,2)</f>
        <v>5.79</v>
      </c>
      <c r="V380" s="184"/>
      <c r="W380" s="145"/>
      <c r="X380" s="145"/>
      <c r="Y380" s="145"/>
      <c r="Z380" s="145"/>
      <c r="AA380" s="145"/>
      <c r="AB380" s="145"/>
      <c r="AC380" s="145"/>
      <c r="AD380" s="145"/>
      <c r="AE380" s="145" t="s">
        <v>149</v>
      </c>
      <c r="AF380" s="145"/>
      <c r="AG380" s="145"/>
      <c r="AH380" s="145"/>
      <c r="AI380" s="145"/>
      <c r="AJ380" s="145"/>
      <c r="AK380" s="145"/>
      <c r="AL380" s="145"/>
      <c r="AM380" s="145"/>
      <c r="AN380" s="145"/>
      <c r="AO380" s="145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5"/>
      <c r="BF380" s="145"/>
      <c r="BG380" s="145"/>
      <c r="BH380" s="145"/>
    </row>
    <row r="381" spans="1:60" hidden="1" outlineLevel="1" x14ac:dyDescent="0.2">
      <c r="A381" s="146">
        <v>72</v>
      </c>
      <c r="B381" s="146" t="s">
        <v>506</v>
      </c>
      <c r="C381" s="177" t="s">
        <v>507</v>
      </c>
      <c r="D381" s="152" t="s">
        <v>180</v>
      </c>
      <c r="E381" s="155">
        <v>578.92999999999995</v>
      </c>
      <c r="F381" s="159"/>
      <c r="G381" s="159"/>
      <c r="H381" s="159">
        <v>0</v>
      </c>
      <c r="I381" s="159">
        <f>ROUND(E381*H381,2)</f>
        <v>0</v>
      </c>
      <c r="J381" s="159">
        <v>49.1</v>
      </c>
      <c r="K381" s="159">
        <f>ROUND(E381*J381,2)</f>
        <v>28425.46</v>
      </c>
      <c r="L381" s="159">
        <v>21</v>
      </c>
      <c r="M381" s="159">
        <f>G381*(1+L381/100)</f>
        <v>0</v>
      </c>
      <c r="N381" s="159">
        <v>0</v>
      </c>
      <c r="O381" s="159">
        <f>ROUND(E381*N381,2)</f>
        <v>0</v>
      </c>
      <c r="P381" s="159">
        <v>0</v>
      </c>
      <c r="Q381" s="159">
        <f>ROUND(E381*P381,2)</f>
        <v>0</v>
      </c>
      <c r="R381" s="159"/>
      <c r="S381" s="159"/>
      <c r="T381" s="160">
        <v>0.192</v>
      </c>
      <c r="U381" s="159">
        <f>ROUND(E381*T381,2)</f>
        <v>111.15</v>
      </c>
      <c r="V381" s="184"/>
      <c r="W381" s="145"/>
      <c r="X381" s="145"/>
      <c r="Y381" s="145"/>
      <c r="Z381" s="145"/>
      <c r="AA381" s="145"/>
      <c r="AB381" s="145"/>
      <c r="AC381" s="145"/>
      <c r="AD381" s="145"/>
      <c r="AE381" s="145" t="s">
        <v>149</v>
      </c>
      <c r="AF381" s="145"/>
      <c r="AG381" s="145"/>
      <c r="AH381" s="145"/>
      <c r="AI381" s="145"/>
      <c r="AJ381" s="145"/>
      <c r="AK381" s="145"/>
      <c r="AL381" s="145"/>
      <c r="AM381" s="145"/>
      <c r="AN381" s="145"/>
      <c r="AO381" s="145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5"/>
      <c r="BF381" s="145"/>
      <c r="BG381" s="145"/>
      <c r="BH381" s="145"/>
    </row>
    <row r="382" spans="1:60" hidden="1" outlineLevel="1" x14ac:dyDescent="0.2">
      <c r="A382" s="146">
        <v>73</v>
      </c>
      <c r="B382" s="146" t="s">
        <v>508</v>
      </c>
      <c r="C382" s="177" t="s">
        <v>509</v>
      </c>
      <c r="D382" s="152" t="s">
        <v>180</v>
      </c>
      <c r="E382" s="155">
        <v>387.45</v>
      </c>
      <c r="F382" s="159"/>
      <c r="G382" s="159"/>
      <c r="H382" s="159">
        <v>34.33</v>
      </c>
      <c r="I382" s="159">
        <f>ROUND(E382*H382,2)</f>
        <v>13301.16</v>
      </c>
      <c r="J382" s="159">
        <v>45.370000000000005</v>
      </c>
      <c r="K382" s="159">
        <f>ROUND(E382*J382,2)</f>
        <v>17578.61</v>
      </c>
      <c r="L382" s="159">
        <v>21</v>
      </c>
      <c r="M382" s="159">
        <f>G382*(1+L382/100)</f>
        <v>0</v>
      </c>
      <c r="N382" s="159">
        <v>1.2099999999999999E-3</v>
      </c>
      <c r="O382" s="159">
        <f>ROUND(E382*N382,2)</f>
        <v>0.47</v>
      </c>
      <c r="P382" s="159">
        <v>0</v>
      </c>
      <c r="Q382" s="159">
        <f>ROUND(E382*P382,2)</f>
        <v>0</v>
      </c>
      <c r="R382" s="159"/>
      <c r="S382" s="159"/>
      <c r="T382" s="160">
        <v>0.17699999999999999</v>
      </c>
      <c r="U382" s="159">
        <f>ROUND(E382*T382,2)</f>
        <v>68.58</v>
      </c>
      <c r="V382" s="184"/>
      <c r="W382" s="145"/>
      <c r="X382" s="145"/>
      <c r="Y382" s="145"/>
      <c r="Z382" s="145"/>
      <c r="AA382" s="145"/>
      <c r="AB382" s="145"/>
      <c r="AC382" s="145"/>
      <c r="AD382" s="145"/>
      <c r="AE382" s="145" t="s">
        <v>149</v>
      </c>
      <c r="AF382" s="145"/>
      <c r="AG382" s="145"/>
      <c r="AH382" s="145"/>
      <c r="AI382" s="145"/>
      <c r="AJ382" s="145"/>
      <c r="AK382" s="145"/>
      <c r="AL382" s="145"/>
      <c r="AM382" s="145"/>
      <c r="AN382" s="145"/>
      <c r="AO382" s="145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5"/>
      <c r="BF382" s="145"/>
      <c r="BG382" s="145"/>
      <c r="BH382" s="145"/>
    </row>
    <row r="383" spans="1:60" hidden="1" outlineLevel="1" x14ac:dyDescent="0.2">
      <c r="A383" s="146"/>
      <c r="B383" s="146"/>
      <c r="C383" s="178" t="s">
        <v>468</v>
      </c>
      <c r="D383" s="153"/>
      <c r="E383" s="156">
        <v>50.1</v>
      </c>
      <c r="F383" s="159"/>
      <c r="G383" s="159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60"/>
      <c r="U383" s="159"/>
      <c r="V383" s="184"/>
      <c r="W383" s="145"/>
      <c r="X383" s="145"/>
      <c r="Y383" s="145"/>
      <c r="Z383" s="145"/>
      <c r="AA383" s="145"/>
      <c r="AB383" s="145"/>
      <c r="AC383" s="145"/>
      <c r="AD383" s="145"/>
      <c r="AE383" s="145" t="s">
        <v>151</v>
      </c>
      <c r="AF383" s="145">
        <v>0</v>
      </c>
      <c r="AG383" s="145"/>
      <c r="AH383" s="145"/>
      <c r="AI383" s="145"/>
      <c r="AJ383" s="145"/>
      <c r="AK383" s="145"/>
      <c r="AL383" s="145"/>
      <c r="AM383" s="145"/>
      <c r="AN383" s="145"/>
      <c r="AO383" s="145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5"/>
      <c r="BF383" s="145"/>
      <c r="BG383" s="145"/>
      <c r="BH383" s="145"/>
    </row>
    <row r="384" spans="1:60" ht="22.5" hidden="1" outlineLevel="1" x14ac:dyDescent="0.2">
      <c r="A384" s="146"/>
      <c r="B384" s="146"/>
      <c r="C384" s="178" t="s">
        <v>510</v>
      </c>
      <c r="D384" s="153"/>
      <c r="E384" s="156">
        <v>337.35</v>
      </c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60"/>
      <c r="U384" s="159"/>
      <c r="V384" s="184"/>
      <c r="W384" s="145"/>
      <c r="X384" s="145"/>
      <c r="Y384" s="145"/>
      <c r="Z384" s="145"/>
      <c r="AA384" s="145"/>
      <c r="AB384" s="145"/>
      <c r="AC384" s="145"/>
      <c r="AD384" s="145"/>
      <c r="AE384" s="145" t="s">
        <v>151</v>
      </c>
      <c r="AF384" s="145">
        <v>0</v>
      </c>
      <c r="AG384" s="145"/>
      <c r="AH384" s="145"/>
      <c r="AI384" s="145"/>
      <c r="AJ384" s="145"/>
      <c r="AK384" s="145"/>
      <c r="AL384" s="145"/>
      <c r="AM384" s="145"/>
      <c r="AN384" s="145"/>
      <c r="AO384" s="145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5"/>
      <c r="BF384" s="145"/>
      <c r="BG384" s="145"/>
      <c r="BH384" s="145"/>
    </row>
    <row r="385" spans="1:60" collapsed="1" x14ac:dyDescent="0.2">
      <c r="A385" s="147" t="s">
        <v>144</v>
      </c>
      <c r="B385" s="147" t="s">
        <v>71</v>
      </c>
      <c r="C385" s="179" t="s">
        <v>72</v>
      </c>
      <c r="D385" s="154"/>
      <c r="E385" s="157"/>
      <c r="F385" s="161"/>
      <c r="G385" s="161">
        <f>SUMIF(AE386:AE388,"&lt;&gt;NOR",G386:G388)</f>
        <v>0</v>
      </c>
      <c r="H385" s="161"/>
      <c r="I385" s="161">
        <f>SUM(I386:I388)</f>
        <v>450000</v>
      </c>
      <c r="J385" s="161"/>
      <c r="K385" s="161">
        <f>SUM(K386:K388)</f>
        <v>100000</v>
      </c>
      <c r="L385" s="161"/>
      <c r="M385" s="161">
        <f>SUM(M386:M388)</f>
        <v>0</v>
      </c>
      <c r="N385" s="161"/>
      <c r="O385" s="161">
        <f>SUM(O386:O388)</f>
        <v>2.4500000000000002</v>
      </c>
      <c r="P385" s="161"/>
      <c r="Q385" s="161">
        <f>SUM(Q386:Q388)</f>
        <v>0</v>
      </c>
      <c r="R385" s="161"/>
      <c r="S385" s="161"/>
      <c r="T385" s="162"/>
      <c r="U385" s="161">
        <f>SUM(U386:U388)</f>
        <v>0</v>
      </c>
      <c r="V385" s="183"/>
      <c r="AE385" t="s">
        <v>145</v>
      </c>
    </row>
    <row r="386" spans="1:60" ht="22.5" hidden="1" outlineLevel="1" x14ac:dyDescent="0.2">
      <c r="A386" s="146">
        <v>74</v>
      </c>
      <c r="B386" s="146" t="s">
        <v>51</v>
      </c>
      <c r="C386" s="177" t="s">
        <v>511</v>
      </c>
      <c r="D386" s="152" t="s">
        <v>512</v>
      </c>
      <c r="E386" s="155">
        <v>1</v>
      </c>
      <c r="F386" s="159"/>
      <c r="G386" s="159"/>
      <c r="H386" s="159">
        <v>0</v>
      </c>
      <c r="I386" s="159">
        <f>ROUND(E386*H386,2)</f>
        <v>0</v>
      </c>
      <c r="J386" s="159">
        <v>50000</v>
      </c>
      <c r="K386" s="159">
        <f>ROUND(E386*J386,2)</f>
        <v>50000</v>
      </c>
      <c r="L386" s="159">
        <v>21</v>
      </c>
      <c r="M386" s="159">
        <f>G386*(1+L386/100)</f>
        <v>0</v>
      </c>
      <c r="N386" s="159">
        <v>0</v>
      </c>
      <c r="O386" s="159">
        <f>ROUND(E386*N386,2)</f>
        <v>0</v>
      </c>
      <c r="P386" s="159">
        <v>0</v>
      </c>
      <c r="Q386" s="159">
        <f>ROUND(E386*P386,2)</f>
        <v>0</v>
      </c>
      <c r="R386" s="159"/>
      <c r="S386" s="159"/>
      <c r="T386" s="160">
        <v>0</v>
      </c>
      <c r="U386" s="159">
        <f>ROUND(E386*T386,2)</f>
        <v>0</v>
      </c>
      <c r="V386" s="184"/>
      <c r="W386" s="145"/>
      <c r="X386" s="145"/>
      <c r="Y386" s="145"/>
      <c r="Z386" s="145"/>
      <c r="AA386" s="145"/>
      <c r="AB386" s="145"/>
      <c r="AC386" s="145"/>
      <c r="AD386" s="145"/>
      <c r="AE386" s="145" t="s">
        <v>149</v>
      </c>
      <c r="AF386" s="145"/>
      <c r="AG386" s="145"/>
      <c r="AH386" s="145"/>
      <c r="AI386" s="145"/>
      <c r="AJ386" s="145"/>
      <c r="AK386" s="145"/>
      <c r="AL386" s="145"/>
      <c r="AM386" s="145"/>
      <c r="AN386" s="145"/>
      <c r="AO386" s="145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5"/>
      <c r="BF386" s="145"/>
      <c r="BG386" s="145"/>
      <c r="BH386" s="145"/>
    </row>
    <row r="387" spans="1:60" hidden="1" outlineLevel="1" x14ac:dyDescent="0.2">
      <c r="A387" s="146">
        <v>75</v>
      </c>
      <c r="B387" s="146" t="s">
        <v>53</v>
      </c>
      <c r="C387" s="177" t="s">
        <v>513</v>
      </c>
      <c r="D387" s="152" t="s">
        <v>512</v>
      </c>
      <c r="E387" s="155">
        <v>1</v>
      </c>
      <c r="F387" s="159"/>
      <c r="G387" s="159"/>
      <c r="H387" s="159">
        <v>0</v>
      </c>
      <c r="I387" s="159">
        <f>ROUND(E387*H387,2)</f>
        <v>0</v>
      </c>
      <c r="J387" s="159">
        <v>50000</v>
      </c>
      <c r="K387" s="159">
        <f>ROUND(E387*J387,2)</f>
        <v>50000</v>
      </c>
      <c r="L387" s="159">
        <v>21</v>
      </c>
      <c r="M387" s="159">
        <f>G387*(1+L387/100)</f>
        <v>0</v>
      </c>
      <c r="N387" s="159">
        <v>0</v>
      </c>
      <c r="O387" s="159">
        <f>ROUND(E387*N387,2)</f>
        <v>0</v>
      </c>
      <c r="P387" s="159">
        <v>0</v>
      </c>
      <c r="Q387" s="159">
        <f>ROUND(E387*P387,2)</f>
        <v>0</v>
      </c>
      <c r="R387" s="159"/>
      <c r="S387" s="159"/>
      <c r="T387" s="160">
        <v>0</v>
      </c>
      <c r="U387" s="159">
        <f>ROUND(E387*T387,2)</f>
        <v>0</v>
      </c>
      <c r="V387" s="184"/>
      <c r="W387" s="145"/>
      <c r="X387" s="145"/>
      <c r="Y387" s="145"/>
      <c r="Z387" s="145"/>
      <c r="AA387" s="145"/>
      <c r="AB387" s="145"/>
      <c r="AC387" s="145"/>
      <c r="AD387" s="145"/>
      <c r="AE387" s="145" t="s">
        <v>149</v>
      </c>
      <c r="AF387" s="145"/>
      <c r="AG387" s="145"/>
      <c r="AH387" s="145"/>
      <c r="AI387" s="145"/>
      <c r="AJ387" s="145"/>
      <c r="AK387" s="145"/>
      <c r="AL387" s="145"/>
      <c r="AM387" s="145"/>
      <c r="AN387" s="145"/>
      <c r="AO387" s="145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5"/>
      <c r="BF387" s="145"/>
      <c r="BG387" s="145"/>
      <c r="BH387" s="145"/>
    </row>
    <row r="388" spans="1:60" ht="22.5" hidden="1" outlineLevel="1" x14ac:dyDescent="0.2">
      <c r="A388" s="146">
        <v>76</v>
      </c>
      <c r="B388" s="146" t="s">
        <v>514</v>
      </c>
      <c r="C388" s="177" t="s">
        <v>515</v>
      </c>
      <c r="D388" s="152" t="s">
        <v>192</v>
      </c>
      <c r="E388" s="155">
        <v>1</v>
      </c>
      <c r="F388" s="159"/>
      <c r="G388" s="159"/>
      <c r="H388" s="159">
        <v>450000</v>
      </c>
      <c r="I388" s="159">
        <f>ROUND(E388*H388,2)</f>
        <v>450000</v>
      </c>
      <c r="J388" s="159">
        <v>0</v>
      </c>
      <c r="K388" s="159">
        <f>ROUND(E388*J388,2)</f>
        <v>0</v>
      </c>
      <c r="L388" s="159">
        <v>21</v>
      </c>
      <c r="M388" s="159">
        <f>G388*(1+L388/100)</f>
        <v>0</v>
      </c>
      <c r="N388" s="159">
        <v>2.4500000000000002</v>
      </c>
      <c r="O388" s="159">
        <f>ROUND(E388*N388,2)</f>
        <v>2.4500000000000002</v>
      </c>
      <c r="P388" s="159">
        <v>0</v>
      </c>
      <c r="Q388" s="159">
        <f>ROUND(E388*P388,2)</f>
        <v>0</v>
      </c>
      <c r="R388" s="159"/>
      <c r="S388" s="159"/>
      <c r="T388" s="160">
        <v>0</v>
      </c>
      <c r="U388" s="159">
        <f>ROUND(E388*T388,2)</f>
        <v>0</v>
      </c>
      <c r="V388" s="184"/>
      <c r="W388" s="145"/>
      <c r="X388" s="145"/>
      <c r="Y388" s="145"/>
      <c r="Z388" s="145"/>
      <c r="AA388" s="145"/>
      <c r="AB388" s="145"/>
      <c r="AC388" s="145"/>
      <c r="AD388" s="145"/>
      <c r="AE388" s="145" t="s">
        <v>489</v>
      </c>
      <c r="AF388" s="145"/>
      <c r="AG388" s="145"/>
      <c r="AH388" s="145"/>
      <c r="AI388" s="145"/>
      <c r="AJ388" s="145"/>
      <c r="AK388" s="145"/>
      <c r="AL388" s="145"/>
      <c r="AM388" s="145"/>
      <c r="AN388" s="145"/>
      <c r="AO388" s="145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5"/>
      <c r="BF388" s="145"/>
      <c r="BG388" s="145"/>
      <c r="BH388" s="145"/>
    </row>
    <row r="389" spans="1:60" collapsed="1" x14ac:dyDescent="0.2">
      <c r="A389" s="147" t="s">
        <v>144</v>
      </c>
      <c r="B389" s="147" t="s">
        <v>73</v>
      </c>
      <c r="C389" s="179" t="s">
        <v>74</v>
      </c>
      <c r="D389" s="154"/>
      <c r="E389" s="157"/>
      <c r="F389" s="161"/>
      <c r="G389" s="161">
        <f>SUMIF(AE390:AE414,"&lt;&gt;NOR",G390:G414)</f>
        <v>0</v>
      </c>
      <c r="H389" s="161"/>
      <c r="I389" s="161">
        <f>SUM(I390:I414)</f>
        <v>203.9</v>
      </c>
      <c r="J389" s="161"/>
      <c r="K389" s="161">
        <f>SUM(K390:K414)</f>
        <v>44309.719999999994</v>
      </c>
      <c r="L389" s="161"/>
      <c r="M389" s="161">
        <f>SUM(M390:M414)</f>
        <v>0</v>
      </c>
      <c r="N389" s="161"/>
      <c r="O389" s="161">
        <f>SUM(O390:O414)</f>
        <v>0.01</v>
      </c>
      <c r="P389" s="161"/>
      <c r="Q389" s="161">
        <f>SUM(Q390:Q414)</f>
        <v>58.28</v>
      </c>
      <c r="R389" s="161"/>
      <c r="S389" s="161"/>
      <c r="T389" s="162"/>
      <c r="U389" s="161">
        <f>SUM(U390:U414)</f>
        <v>170.87</v>
      </c>
      <c r="V389" s="183"/>
      <c r="AE389" t="s">
        <v>145</v>
      </c>
    </row>
    <row r="390" spans="1:60" hidden="1" outlineLevel="1" x14ac:dyDescent="0.2">
      <c r="A390" s="146">
        <v>77</v>
      </c>
      <c r="B390" s="146" t="s">
        <v>516</v>
      </c>
      <c r="C390" s="177" t="s">
        <v>517</v>
      </c>
      <c r="D390" s="152" t="s">
        <v>148</v>
      </c>
      <c r="E390" s="155">
        <v>6.7050000000000001</v>
      </c>
      <c r="F390" s="159"/>
      <c r="G390" s="159"/>
      <c r="H390" s="159">
        <v>30.41</v>
      </c>
      <c r="I390" s="159">
        <f>ROUND(E390*H390,2)</f>
        <v>203.9</v>
      </c>
      <c r="J390" s="159">
        <v>565.59</v>
      </c>
      <c r="K390" s="159">
        <f>ROUND(E390*J390,2)</f>
        <v>3792.28</v>
      </c>
      <c r="L390" s="159">
        <v>21</v>
      </c>
      <c r="M390" s="159">
        <f>G390*(1+L390/100)</f>
        <v>0</v>
      </c>
      <c r="N390" s="159">
        <v>1.2800000000000001E-3</v>
      </c>
      <c r="O390" s="159">
        <f>ROUND(E390*N390,2)</f>
        <v>0.01</v>
      </c>
      <c r="P390" s="159">
        <v>1.8</v>
      </c>
      <c r="Q390" s="159">
        <f>ROUND(E390*P390,2)</f>
        <v>12.07</v>
      </c>
      <c r="R390" s="159"/>
      <c r="S390" s="159"/>
      <c r="T390" s="160">
        <v>1.52</v>
      </c>
      <c r="U390" s="159">
        <f>ROUND(E390*T390,2)</f>
        <v>10.19</v>
      </c>
      <c r="V390" s="184"/>
      <c r="W390" s="145"/>
      <c r="X390" s="145"/>
      <c r="Y390" s="145"/>
      <c r="Z390" s="145"/>
      <c r="AA390" s="145"/>
      <c r="AB390" s="145"/>
      <c r="AC390" s="145"/>
      <c r="AD390" s="145"/>
      <c r="AE390" s="145" t="s">
        <v>149</v>
      </c>
      <c r="AF390" s="145"/>
      <c r="AG390" s="145"/>
      <c r="AH390" s="145"/>
      <c r="AI390" s="145"/>
      <c r="AJ390" s="145"/>
      <c r="AK390" s="145"/>
      <c r="AL390" s="145"/>
      <c r="AM390" s="145"/>
      <c r="AN390" s="145"/>
      <c r="AO390" s="145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5"/>
      <c r="BF390" s="145"/>
      <c r="BG390" s="145"/>
      <c r="BH390" s="145"/>
    </row>
    <row r="391" spans="1:60" hidden="1" outlineLevel="1" x14ac:dyDescent="0.2">
      <c r="A391" s="146"/>
      <c r="B391" s="146"/>
      <c r="C391" s="178" t="s">
        <v>518</v>
      </c>
      <c r="D391" s="153"/>
      <c r="E391" s="156"/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60"/>
      <c r="U391" s="159"/>
      <c r="V391" s="184"/>
      <c r="W391" s="145"/>
      <c r="X391" s="145"/>
      <c r="Y391" s="145"/>
      <c r="Z391" s="145"/>
      <c r="AA391" s="145"/>
      <c r="AB391" s="145"/>
      <c r="AC391" s="145"/>
      <c r="AD391" s="145"/>
      <c r="AE391" s="145" t="s">
        <v>151</v>
      </c>
      <c r="AF391" s="145">
        <v>0</v>
      </c>
      <c r="AG391" s="145"/>
      <c r="AH391" s="145"/>
      <c r="AI391" s="145"/>
      <c r="AJ391" s="145"/>
      <c r="AK391" s="145"/>
      <c r="AL391" s="145"/>
      <c r="AM391" s="145"/>
      <c r="AN391" s="145"/>
      <c r="AO391" s="145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5"/>
      <c r="BF391" s="145"/>
      <c r="BG391" s="145"/>
      <c r="BH391" s="145"/>
    </row>
    <row r="392" spans="1:60" hidden="1" outlineLevel="1" x14ac:dyDescent="0.2">
      <c r="A392" s="146"/>
      <c r="B392" s="146"/>
      <c r="C392" s="178" t="s">
        <v>519</v>
      </c>
      <c r="D392" s="153"/>
      <c r="E392" s="156">
        <v>6.7050000000000001</v>
      </c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60"/>
      <c r="U392" s="159"/>
      <c r="V392" s="184"/>
      <c r="W392" s="145"/>
      <c r="X392" s="145"/>
      <c r="Y392" s="145"/>
      <c r="Z392" s="145"/>
      <c r="AA392" s="145"/>
      <c r="AB392" s="145"/>
      <c r="AC392" s="145"/>
      <c r="AD392" s="145"/>
      <c r="AE392" s="145" t="s">
        <v>151</v>
      </c>
      <c r="AF392" s="145">
        <v>0</v>
      </c>
      <c r="AG392" s="145"/>
      <c r="AH392" s="145"/>
      <c r="AI392" s="145"/>
      <c r="AJ392" s="145"/>
      <c r="AK392" s="145"/>
      <c r="AL392" s="145"/>
      <c r="AM392" s="145"/>
      <c r="AN392" s="145"/>
      <c r="AO392" s="145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5"/>
      <c r="BF392" s="145"/>
      <c r="BG392" s="145"/>
      <c r="BH392" s="145"/>
    </row>
    <row r="393" spans="1:60" hidden="1" outlineLevel="1" x14ac:dyDescent="0.2">
      <c r="A393" s="146"/>
      <c r="B393" s="146"/>
      <c r="C393" s="178" t="s">
        <v>169</v>
      </c>
      <c r="D393" s="153"/>
      <c r="E393" s="156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60"/>
      <c r="U393" s="159"/>
      <c r="V393" s="184"/>
      <c r="W393" s="145"/>
      <c r="X393" s="145"/>
      <c r="Y393" s="145"/>
      <c r="Z393" s="145"/>
      <c r="AA393" s="145"/>
      <c r="AB393" s="145"/>
      <c r="AC393" s="145"/>
      <c r="AD393" s="145"/>
      <c r="AE393" s="145" t="s">
        <v>151</v>
      </c>
      <c r="AF393" s="145">
        <v>0</v>
      </c>
      <c r="AG393" s="145"/>
      <c r="AH393" s="145"/>
      <c r="AI393" s="145"/>
      <c r="AJ393" s="145"/>
      <c r="AK393" s="145"/>
      <c r="AL393" s="145"/>
      <c r="AM393" s="145"/>
      <c r="AN393" s="145"/>
      <c r="AO393" s="145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5"/>
      <c r="BF393" s="145"/>
      <c r="BG393" s="145"/>
      <c r="BH393" s="145"/>
    </row>
    <row r="394" spans="1:60" hidden="1" outlineLevel="1" x14ac:dyDescent="0.2">
      <c r="A394" s="146"/>
      <c r="B394" s="146"/>
      <c r="C394" s="178" t="s">
        <v>169</v>
      </c>
      <c r="D394" s="153"/>
      <c r="E394" s="156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60"/>
      <c r="U394" s="159"/>
      <c r="V394" s="184"/>
      <c r="W394" s="145"/>
      <c r="X394" s="145"/>
      <c r="Y394" s="145"/>
      <c r="Z394" s="145"/>
      <c r="AA394" s="145"/>
      <c r="AB394" s="145"/>
      <c r="AC394" s="145"/>
      <c r="AD394" s="145"/>
      <c r="AE394" s="145" t="s">
        <v>151</v>
      </c>
      <c r="AF394" s="145">
        <v>0</v>
      </c>
      <c r="AG394" s="145"/>
      <c r="AH394" s="145"/>
      <c r="AI394" s="145"/>
      <c r="AJ394" s="145"/>
      <c r="AK394" s="145"/>
      <c r="AL394" s="145"/>
      <c r="AM394" s="145"/>
      <c r="AN394" s="145"/>
      <c r="AO394" s="145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5"/>
      <c r="BF394" s="145"/>
      <c r="BG394" s="145"/>
      <c r="BH394" s="145"/>
    </row>
    <row r="395" spans="1:60" hidden="1" outlineLevel="1" x14ac:dyDescent="0.2">
      <c r="A395" s="146"/>
      <c r="B395" s="146"/>
      <c r="C395" s="178" t="s">
        <v>169</v>
      </c>
      <c r="D395" s="153"/>
      <c r="E395" s="156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60"/>
      <c r="U395" s="159"/>
      <c r="V395" s="184"/>
      <c r="W395" s="145"/>
      <c r="X395" s="145"/>
      <c r="Y395" s="145"/>
      <c r="Z395" s="145"/>
      <c r="AA395" s="145"/>
      <c r="AB395" s="145"/>
      <c r="AC395" s="145"/>
      <c r="AD395" s="145"/>
      <c r="AE395" s="145" t="s">
        <v>151</v>
      </c>
      <c r="AF395" s="145">
        <v>0</v>
      </c>
      <c r="AG395" s="145"/>
      <c r="AH395" s="145"/>
      <c r="AI395" s="145"/>
      <c r="AJ395" s="145"/>
      <c r="AK395" s="145"/>
      <c r="AL395" s="145"/>
      <c r="AM395" s="145"/>
      <c r="AN395" s="145"/>
      <c r="AO395" s="145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5"/>
      <c r="BF395" s="145"/>
      <c r="BG395" s="145"/>
      <c r="BH395" s="145"/>
    </row>
    <row r="396" spans="1:60" ht="22.5" hidden="1" outlineLevel="1" x14ac:dyDescent="0.2">
      <c r="A396" s="146">
        <v>78</v>
      </c>
      <c r="B396" s="146" t="s">
        <v>520</v>
      </c>
      <c r="C396" s="177" t="s">
        <v>521</v>
      </c>
      <c r="D396" s="152" t="s">
        <v>148</v>
      </c>
      <c r="E396" s="155">
        <v>7</v>
      </c>
      <c r="F396" s="159"/>
      <c r="G396" s="159"/>
      <c r="H396" s="159">
        <v>0</v>
      </c>
      <c r="I396" s="159">
        <f>ROUND(E396*H396,2)</f>
        <v>0</v>
      </c>
      <c r="J396" s="159">
        <v>2440</v>
      </c>
      <c r="K396" s="159">
        <f>ROUND(E396*J396,2)</f>
        <v>17080</v>
      </c>
      <c r="L396" s="159">
        <v>21</v>
      </c>
      <c r="M396" s="159">
        <f>G396*(1+L396/100)</f>
        <v>0</v>
      </c>
      <c r="N396" s="159">
        <v>0</v>
      </c>
      <c r="O396" s="159">
        <f>ROUND(E396*N396,2)</f>
        <v>0</v>
      </c>
      <c r="P396" s="159">
        <v>2.2000000000000002</v>
      </c>
      <c r="Q396" s="159">
        <f>ROUND(E396*P396,2)</f>
        <v>15.4</v>
      </c>
      <c r="R396" s="159"/>
      <c r="S396" s="159"/>
      <c r="T396" s="160">
        <v>11.22</v>
      </c>
      <c r="U396" s="159">
        <f>ROUND(E396*T396,2)</f>
        <v>78.540000000000006</v>
      </c>
      <c r="V396" s="184"/>
      <c r="W396" s="145"/>
      <c r="X396" s="145"/>
      <c r="Y396" s="145"/>
      <c r="Z396" s="145"/>
      <c r="AA396" s="145"/>
      <c r="AB396" s="145"/>
      <c r="AC396" s="145"/>
      <c r="AD396" s="145"/>
      <c r="AE396" s="145" t="s">
        <v>149</v>
      </c>
      <c r="AF396" s="145"/>
      <c r="AG396" s="145"/>
      <c r="AH396" s="145"/>
      <c r="AI396" s="145"/>
      <c r="AJ396" s="145"/>
      <c r="AK396" s="145"/>
      <c r="AL396" s="145"/>
      <c r="AM396" s="145"/>
      <c r="AN396" s="145"/>
      <c r="AO396" s="145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5"/>
      <c r="BF396" s="145"/>
      <c r="BG396" s="145"/>
      <c r="BH396" s="145"/>
    </row>
    <row r="397" spans="1:60" hidden="1" outlineLevel="1" x14ac:dyDescent="0.2">
      <c r="A397" s="146"/>
      <c r="B397" s="146"/>
      <c r="C397" s="178" t="s">
        <v>522</v>
      </c>
      <c r="D397" s="153"/>
      <c r="E397" s="156">
        <v>7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60"/>
      <c r="U397" s="159"/>
      <c r="V397" s="184"/>
      <c r="W397" s="145"/>
      <c r="X397" s="145"/>
      <c r="Y397" s="145"/>
      <c r="Z397" s="145"/>
      <c r="AA397" s="145"/>
      <c r="AB397" s="145"/>
      <c r="AC397" s="145"/>
      <c r="AD397" s="145"/>
      <c r="AE397" s="145" t="s">
        <v>151</v>
      </c>
      <c r="AF397" s="145">
        <v>0</v>
      </c>
      <c r="AG397" s="145"/>
      <c r="AH397" s="145"/>
      <c r="AI397" s="145"/>
      <c r="AJ397" s="145"/>
      <c r="AK397" s="145"/>
      <c r="AL397" s="145"/>
      <c r="AM397" s="145"/>
      <c r="AN397" s="145"/>
      <c r="AO397" s="145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5"/>
      <c r="BF397" s="145"/>
      <c r="BG397" s="145"/>
      <c r="BH397" s="145"/>
    </row>
    <row r="398" spans="1:60" hidden="1" outlineLevel="1" x14ac:dyDescent="0.2">
      <c r="A398" s="146"/>
      <c r="B398" s="146"/>
      <c r="C398" s="178" t="s">
        <v>169</v>
      </c>
      <c r="D398" s="153"/>
      <c r="E398" s="156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60"/>
      <c r="U398" s="159"/>
      <c r="V398" s="184"/>
      <c r="W398" s="145"/>
      <c r="X398" s="145"/>
      <c r="Y398" s="145"/>
      <c r="Z398" s="145"/>
      <c r="AA398" s="145"/>
      <c r="AB398" s="145"/>
      <c r="AC398" s="145"/>
      <c r="AD398" s="145"/>
      <c r="AE398" s="145" t="s">
        <v>151</v>
      </c>
      <c r="AF398" s="145">
        <v>0</v>
      </c>
      <c r="AG398" s="145"/>
      <c r="AH398" s="145"/>
      <c r="AI398" s="145"/>
      <c r="AJ398" s="145"/>
      <c r="AK398" s="145"/>
      <c r="AL398" s="145"/>
      <c r="AM398" s="145"/>
      <c r="AN398" s="145"/>
      <c r="AO398" s="145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5"/>
      <c r="BF398" s="145"/>
      <c r="BG398" s="145"/>
      <c r="BH398" s="145"/>
    </row>
    <row r="399" spans="1:60" hidden="1" outlineLevel="1" x14ac:dyDescent="0.2">
      <c r="A399" s="146">
        <v>79</v>
      </c>
      <c r="B399" s="146" t="s">
        <v>523</v>
      </c>
      <c r="C399" s="177" t="s">
        <v>524</v>
      </c>
      <c r="D399" s="152" t="s">
        <v>148</v>
      </c>
      <c r="E399" s="155">
        <v>14</v>
      </c>
      <c r="F399" s="159"/>
      <c r="G399" s="159"/>
      <c r="H399" s="159">
        <v>0</v>
      </c>
      <c r="I399" s="159">
        <f>ROUND(E399*H399,2)</f>
        <v>0</v>
      </c>
      <c r="J399" s="159">
        <v>228.5</v>
      </c>
      <c r="K399" s="159">
        <f>ROUND(E399*J399,2)</f>
        <v>3199</v>
      </c>
      <c r="L399" s="159">
        <v>21</v>
      </c>
      <c r="M399" s="159">
        <f>G399*(1+L399/100)</f>
        <v>0</v>
      </c>
      <c r="N399" s="159">
        <v>0</v>
      </c>
      <c r="O399" s="159">
        <f>ROUND(E399*N399,2)</f>
        <v>0</v>
      </c>
      <c r="P399" s="159">
        <v>1.4</v>
      </c>
      <c r="Q399" s="159">
        <f>ROUND(E399*P399,2)</f>
        <v>19.600000000000001</v>
      </c>
      <c r="R399" s="159"/>
      <c r="S399" s="159"/>
      <c r="T399" s="160">
        <v>1.0509999999999999</v>
      </c>
      <c r="U399" s="159">
        <f>ROUND(E399*T399,2)</f>
        <v>14.71</v>
      </c>
      <c r="V399" s="184"/>
      <c r="W399" s="145"/>
      <c r="X399" s="145"/>
      <c r="Y399" s="145"/>
      <c r="Z399" s="145"/>
      <c r="AA399" s="145"/>
      <c r="AB399" s="145"/>
      <c r="AC399" s="145"/>
      <c r="AD399" s="145"/>
      <c r="AE399" s="145" t="s">
        <v>149</v>
      </c>
      <c r="AF399" s="145"/>
      <c r="AG399" s="145"/>
      <c r="AH399" s="145"/>
      <c r="AI399" s="145"/>
      <c r="AJ399" s="145"/>
      <c r="AK399" s="145"/>
      <c r="AL399" s="145"/>
      <c r="AM399" s="145"/>
      <c r="AN399" s="145"/>
      <c r="AO399" s="145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5"/>
      <c r="BF399" s="145"/>
      <c r="BG399" s="145"/>
      <c r="BH399" s="145"/>
    </row>
    <row r="400" spans="1:60" hidden="1" outlineLevel="1" x14ac:dyDescent="0.2">
      <c r="A400" s="146"/>
      <c r="B400" s="146"/>
      <c r="C400" s="178" t="s">
        <v>525</v>
      </c>
      <c r="D400" s="153"/>
      <c r="E400" s="156">
        <v>14</v>
      </c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60"/>
      <c r="U400" s="159"/>
      <c r="V400" s="184"/>
      <c r="W400" s="145"/>
      <c r="X400" s="145"/>
      <c r="Y400" s="145"/>
      <c r="Z400" s="145"/>
      <c r="AA400" s="145"/>
      <c r="AB400" s="145"/>
      <c r="AC400" s="145"/>
      <c r="AD400" s="145"/>
      <c r="AE400" s="145" t="s">
        <v>151</v>
      </c>
      <c r="AF400" s="145">
        <v>0</v>
      </c>
      <c r="AG400" s="145"/>
      <c r="AH400" s="145"/>
      <c r="AI400" s="145"/>
      <c r="AJ400" s="145"/>
      <c r="AK400" s="145"/>
      <c r="AL400" s="145"/>
      <c r="AM400" s="145"/>
      <c r="AN400" s="145"/>
      <c r="AO400" s="145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5"/>
      <c r="BF400" s="145"/>
      <c r="BG400" s="145"/>
      <c r="BH400" s="145"/>
    </row>
    <row r="401" spans="1:60" hidden="1" outlineLevel="1" x14ac:dyDescent="0.2">
      <c r="A401" s="146">
        <v>80</v>
      </c>
      <c r="B401" s="146" t="s">
        <v>526</v>
      </c>
      <c r="C401" s="177" t="s">
        <v>527</v>
      </c>
      <c r="D401" s="152" t="s">
        <v>180</v>
      </c>
      <c r="E401" s="155">
        <v>201.6</v>
      </c>
      <c r="F401" s="159"/>
      <c r="G401" s="159"/>
      <c r="H401" s="159">
        <v>0</v>
      </c>
      <c r="I401" s="159">
        <f>ROUND(E401*H401,2)</f>
        <v>0</v>
      </c>
      <c r="J401" s="159">
        <v>56.6</v>
      </c>
      <c r="K401" s="159">
        <f>ROUND(E401*J401,2)</f>
        <v>11410.56</v>
      </c>
      <c r="L401" s="159">
        <v>21</v>
      </c>
      <c r="M401" s="159">
        <f>G401*(1+L401/100)</f>
        <v>0</v>
      </c>
      <c r="N401" s="159">
        <v>0</v>
      </c>
      <c r="O401" s="159">
        <f>ROUND(E401*N401,2)</f>
        <v>0</v>
      </c>
      <c r="P401" s="159">
        <v>4.5999999999999999E-2</v>
      </c>
      <c r="Q401" s="159">
        <f>ROUND(E401*P401,2)</f>
        <v>9.27</v>
      </c>
      <c r="R401" s="159"/>
      <c r="S401" s="159"/>
      <c r="T401" s="160">
        <v>0.26</v>
      </c>
      <c r="U401" s="159">
        <f>ROUND(E401*T401,2)</f>
        <v>52.42</v>
      </c>
      <c r="V401" s="184"/>
      <c r="W401" s="145"/>
      <c r="X401" s="145"/>
      <c r="Y401" s="145"/>
      <c r="Z401" s="145"/>
      <c r="AA401" s="145"/>
      <c r="AB401" s="145"/>
      <c r="AC401" s="145"/>
      <c r="AD401" s="145"/>
      <c r="AE401" s="145" t="s">
        <v>149</v>
      </c>
      <c r="AF401" s="145"/>
      <c r="AG401" s="145"/>
      <c r="AH401" s="145"/>
      <c r="AI401" s="145"/>
      <c r="AJ401" s="145"/>
      <c r="AK401" s="145"/>
      <c r="AL401" s="145"/>
      <c r="AM401" s="145"/>
      <c r="AN401" s="145"/>
      <c r="AO401" s="145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5"/>
      <c r="BF401" s="145"/>
      <c r="BG401" s="145"/>
      <c r="BH401" s="145"/>
    </row>
    <row r="402" spans="1:60" hidden="1" outlineLevel="1" x14ac:dyDescent="0.2">
      <c r="A402" s="146"/>
      <c r="B402" s="146"/>
      <c r="C402" s="178" t="s">
        <v>196</v>
      </c>
      <c r="D402" s="153"/>
      <c r="E402" s="156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60"/>
      <c r="U402" s="159"/>
      <c r="V402" s="184"/>
      <c r="W402" s="145"/>
      <c r="X402" s="145"/>
      <c r="Y402" s="145"/>
      <c r="Z402" s="145"/>
      <c r="AA402" s="145"/>
      <c r="AB402" s="145"/>
      <c r="AC402" s="145"/>
      <c r="AD402" s="145"/>
      <c r="AE402" s="145" t="s">
        <v>151</v>
      </c>
      <c r="AF402" s="145">
        <v>0</v>
      </c>
      <c r="AG402" s="145"/>
      <c r="AH402" s="145"/>
      <c r="AI402" s="145"/>
      <c r="AJ402" s="145"/>
      <c r="AK402" s="145"/>
      <c r="AL402" s="145"/>
      <c r="AM402" s="145"/>
      <c r="AN402" s="145"/>
      <c r="AO402" s="145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5"/>
      <c r="BF402" s="145"/>
      <c r="BG402" s="145"/>
      <c r="BH402" s="145"/>
    </row>
    <row r="403" spans="1:60" hidden="1" outlineLevel="1" x14ac:dyDescent="0.2">
      <c r="A403" s="146"/>
      <c r="B403" s="146"/>
      <c r="C403" s="178" t="s">
        <v>528</v>
      </c>
      <c r="D403" s="153"/>
      <c r="E403" s="156">
        <v>74.790000000000006</v>
      </c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60"/>
      <c r="U403" s="159"/>
      <c r="V403" s="184"/>
      <c r="W403" s="145"/>
      <c r="X403" s="145"/>
      <c r="Y403" s="145"/>
      <c r="Z403" s="145"/>
      <c r="AA403" s="145"/>
      <c r="AB403" s="145"/>
      <c r="AC403" s="145"/>
      <c r="AD403" s="145"/>
      <c r="AE403" s="145" t="s">
        <v>151</v>
      </c>
      <c r="AF403" s="145">
        <v>0</v>
      </c>
      <c r="AG403" s="145"/>
      <c r="AH403" s="145"/>
      <c r="AI403" s="145"/>
      <c r="AJ403" s="145"/>
      <c r="AK403" s="145"/>
      <c r="AL403" s="145"/>
      <c r="AM403" s="145"/>
      <c r="AN403" s="145"/>
      <c r="AO403" s="145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5"/>
      <c r="BF403" s="145"/>
      <c r="BG403" s="145"/>
      <c r="BH403" s="145"/>
    </row>
    <row r="404" spans="1:60" hidden="1" outlineLevel="1" x14ac:dyDescent="0.2">
      <c r="A404" s="146"/>
      <c r="B404" s="146"/>
      <c r="C404" s="178" t="s">
        <v>529</v>
      </c>
      <c r="D404" s="153"/>
      <c r="E404" s="156">
        <v>51.39</v>
      </c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60"/>
      <c r="U404" s="159"/>
      <c r="V404" s="184"/>
      <c r="W404" s="145"/>
      <c r="X404" s="145"/>
      <c r="Y404" s="145"/>
      <c r="Z404" s="145"/>
      <c r="AA404" s="145"/>
      <c r="AB404" s="145"/>
      <c r="AC404" s="145"/>
      <c r="AD404" s="145"/>
      <c r="AE404" s="145" t="s">
        <v>151</v>
      </c>
      <c r="AF404" s="145">
        <v>0</v>
      </c>
      <c r="AG404" s="145"/>
      <c r="AH404" s="145"/>
      <c r="AI404" s="145"/>
      <c r="AJ404" s="145"/>
      <c r="AK404" s="145"/>
      <c r="AL404" s="145"/>
      <c r="AM404" s="145"/>
      <c r="AN404" s="145"/>
      <c r="AO404" s="145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5"/>
      <c r="BF404" s="145"/>
      <c r="BG404" s="145"/>
      <c r="BH404" s="145"/>
    </row>
    <row r="405" spans="1:60" hidden="1" outlineLevel="1" x14ac:dyDescent="0.2">
      <c r="A405" s="146"/>
      <c r="B405" s="146"/>
      <c r="C405" s="178" t="s">
        <v>530</v>
      </c>
      <c r="D405" s="153"/>
      <c r="E405" s="156">
        <v>45.99</v>
      </c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60"/>
      <c r="U405" s="159"/>
      <c r="V405" s="184"/>
      <c r="W405" s="145"/>
      <c r="X405" s="145"/>
      <c r="Y405" s="145"/>
      <c r="Z405" s="145"/>
      <c r="AA405" s="145"/>
      <c r="AB405" s="145"/>
      <c r="AC405" s="145"/>
      <c r="AD405" s="145"/>
      <c r="AE405" s="145" t="s">
        <v>151</v>
      </c>
      <c r="AF405" s="145">
        <v>0</v>
      </c>
      <c r="AG405" s="145"/>
      <c r="AH405" s="145"/>
      <c r="AI405" s="145"/>
      <c r="AJ405" s="145"/>
      <c r="AK405" s="145"/>
      <c r="AL405" s="145"/>
      <c r="AM405" s="145"/>
      <c r="AN405" s="145"/>
      <c r="AO405" s="145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5"/>
      <c r="BF405" s="145"/>
      <c r="BG405" s="145"/>
      <c r="BH405" s="145"/>
    </row>
    <row r="406" spans="1:60" hidden="1" outlineLevel="1" x14ac:dyDescent="0.2">
      <c r="A406" s="146"/>
      <c r="B406" s="146"/>
      <c r="C406" s="178" t="s">
        <v>367</v>
      </c>
      <c r="D406" s="153"/>
      <c r="E406" s="156">
        <v>-1.8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60"/>
      <c r="U406" s="159"/>
      <c r="V406" s="184"/>
      <c r="W406" s="145"/>
      <c r="X406" s="145"/>
      <c r="Y406" s="145"/>
      <c r="Z406" s="145"/>
      <c r="AA406" s="145"/>
      <c r="AB406" s="145"/>
      <c r="AC406" s="145"/>
      <c r="AD406" s="145"/>
      <c r="AE406" s="145" t="s">
        <v>151</v>
      </c>
      <c r="AF406" s="145">
        <v>0</v>
      </c>
      <c r="AG406" s="145"/>
      <c r="AH406" s="145"/>
      <c r="AI406" s="145"/>
      <c r="AJ406" s="145"/>
      <c r="AK406" s="145"/>
      <c r="AL406" s="145"/>
      <c r="AM406" s="145"/>
      <c r="AN406" s="145"/>
      <c r="AO406" s="145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5"/>
      <c r="BF406" s="145"/>
      <c r="BG406" s="145"/>
      <c r="BH406" s="145"/>
    </row>
    <row r="407" spans="1:60" hidden="1" outlineLevel="1" x14ac:dyDescent="0.2">
      <c r="A407" s="146"/>
      <c r="B407" s="146"/>
      <c r="C407" s="178" t="s">
        <v>370</v>
      </c>
      <c r="D407" s="153"/>
      <c r="E407" s="156">
        <v>-9</v>
      </c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60"/>
      <c r="U407" s="159"/>
      <c r="V407" s="184"/>
      <c r="W407" s="145"/>
      <c r="X407" s="145"/>
      <c r="Y407" s="145"/>
      <c r="Z407" s="145"/>
      <c r="AA407" s="145"/>
      <c r="AB407" s="145"/>
      <c r="AC407" s="145"/>
      <c r="AD407" s="145"/>
      <c r="AE407" s="145" t="s">
        <v>151</v>
      </c>
      <c r="AF407" s="145">
        <v>0</v>
      </c>
      <c r="AG407" s="145"/>
      <c r="AH407" s="145"/>
      <c r="AI407" s="145"/>
      <c r="AJ407" s="145"/>
      <c r="AK407" s="145"/>
      <c r="AL407" s="145"/>
      <c r="AM407" s="145"/>
      <c r="AN407" s="145"/>
      <c r="AO407" s="145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5"/>
      <c r="BF407" s="145"/>
      <c r="BG407" s="145"/>
      <c r="BH407" s="145"/>
    </row>
    <row r="408" spans="1:60" hidden="1" outlineLevel="1" x14ac:dyDescent="0.2">
      <c r="A408" s="146"/>
      <c r="B408" s="146"/>
      <c r="C408" s="178" t="s">
        <v>531</v>
      </c>
      <c r="D408" s="153"/>
      <c r="E408" s="156">
        <v>21.24</v>
      </c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60"/>
      <c r="U408" s="159"/>
      <c r="V408" s="184"/>
      <c r="W408" s="145"/>
      <c r="X408" s="145"/>
      <c r="Y408" s="145"/>
      <c r="Z408" s="145"/>
      <c r="AA408" s="145"/>
      <c r="AB408" s="145"/>
      <c r="AC408" s="145"/>
      <c r="AD408" s="145"/>
      <c r="AE408" s="145" t="s">
        <v>151</v>
      </c>
      <c r="AF408" s="145">
        <v>0</v>
      </c>
      <c r="AG408" s="145"/>
      <c r="AH408" s="145"/>
      <c r="AI408" s="145"/>
      <c r="AJ408" s="145"/>
      <c r="AK408" s="145"/>
      <c r="AL408" s="145"/>
      <c r="AM408" s="145"/>
      <c r="AN408" s="145"/>
      <c r="AO408" s="145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5"/>
      <c r="BF408" s="145"/>
      <c r="BG408" s="145"/>
      <c r="BH408" s="145"/>
    </row>
    <row r="409" spans="1:60" hidden="1" outlineLevel="1" x14ac:dyDescent="0.2">
      <c r="A409" s="146"/>
      <c r="B409" s="146"/>
      <c r="C409" s="178" t="s">
        <v>367</v>
      </c>
      <c r="D409" s="153"/>
      <c r="E409" s="156">
        <v>-1.8</v>
      </c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60"/>
      <c r="U409" s="159"/>
      <c r="V409" s="184"/>
      <c r="W409" s="145"/>
      <c r="X409" s="145"/>
      <c r="Y409" s="145"/>
      <c r="Z409" s="145"/>
      <c r="AA409" s="145"/>
      <c r="AB409" s="145"/>
      <c r="AC409" s="145"/>
      <c r="AD409" s="145"/>
      <c r="AE409" s="145" t="s">
        <v>151</v>
      </c>
      <c r="AF409" s="145">
        <v>0</v>
      </c>
      <c r="AG409" s="145"/>
      <c r="AH409" s="145"/>
      <c r="AI409" s="145"/>
      <c r="AJ409" s="145"/>
      <c r="AK409" s="145"/>
      <c r="AL409" s="145"/>
      <c r="AM409" s="145"/>
      <c r="AN409" s="145"/>
      <c r="AO409" s="145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5"/>
      <c r="BF409" s="145"/>
      <c r="BG409" s="145"/>
      <c r="BH409" s="145"/>
    </row>
    <row r="410" spans="1:60" hidden="1" outlineLevel="1" x14ac:dyDescent="0.2">
      <c r="A410" s="146"/>
      <c r="B410" s="146"/>
      <c r="C410" s="178" t="s">
        <v>368</v>
      </c>
      <c r="D410" s="153"/>
      <c r="E410" s="156">
        <v>-5.76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60"/>
      <c r="U410" s="159"/>
      <c r="V410" s="184"/>
      <c r="W410" s="145"/>
      <c r="X410" s="145"/>
      <c r="Y410" s="145"/>
      <c r="Z410" s="145"/>
      <c r="AA410" s="145"/>
      <c r="AB410" s="145"/>
      <c r="AC410" s="145"/>
      <c r="AD410" s="145"/>
      <c r="AE410" s="145" t="s">
        <v>151</v>
      </c>
      <c r="AF410" s="145">
        <v>0</v>
      </c>
      <c r="AG410" s="145"/>
      <c r="AH410" s="145"/>
      <c r="AI410" s="145"/>
      <c r="AJ410" s="145"/>
      <c r="AK410" s="145"/>
      <c r="AL410" s="145"/>
      <c r="AM410" s="145"/>
      <c r="AN410" s="145"/>
      <c r="AO410" s="145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5"/>
      <c r="BF410" s="145"/>
      <c r="BG410" s="145"/>
      <c r="BH410" s="145"/>
    </row>
    <row r="411" spans="1:60" hidden="1" outlineLevel="1" x14ac:dyDescent="0.2">
      <c r="A411" s="146"/>
      <c r="B411" s="146"/>
      <c r="C411" s="178" t="s">
        <v>532</v>
      </c>
      <c r="D411" s="153"/>
      <c r="E411" s="156">
        <v>26.55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60"/>
      <c r="U411" s="159"/>
      <c r="V411" s="184"/>
      <c r="W411" s="145"/>
      <c r="X411" s="145"/>
      <c r="Y411" s="145"/>
      <c r="Z411" s="145"/>
      <c r="AA411" s="145"/>
      <c r="AB411" s="145"/>
      <c r="AC411" s="145"/>
      <c r="AD411" s="145"/>
      <c r="AE411" s="145" t="s">
        <v>151</v>
      </c>
      <c r="AF411" s="145">
        <v>0</v>
      </c>
      <c r="AG411" s="145"/>
      <c r="AH411" s="145"/>
      <c r="AI411" s="145"/>
      <c r="AJ411" s="145"/>
      <c r="AK411" s="145"/>
      <c r="AL411" s="145"/>
      <c r="AM411" s="145"/>
      <c r="AN411" s="145"/>
      <c r="AO411" s="145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5"/>
      <c r="BF411" s="145"/>
      <c r="BG411" s="145"/>
      <c r="BH411" s="145"/>
    </row>
    <row r="412" spans="1:60" ht="22.5" hidden="1" outlineLevel="1" x14ac:dyDescent="0.2">
      <c r="A412" s="146">
        <v>81</v>
      </c>
      <c r="B412" s="146" t="s">
        <v>533</v>
      </c>
      <c r="C412" s="177" t="s">
        <v>534</v>
      </c>
      <c r="D412" s="152" t="s">
        <v>180</v>
      </c>
      <c r="E412" s="155">
        <v>35.311500000000002</v>
      </c>
      <c r="F412" s="159"/>
      <c r="G412" s="159"/>
      <c r="H412" s="159">
        <v>0</v>
      </c>
      <c r="I412" s="159">
        <f>ROUND(E412*H412,2)</f>
        <v>0</v>
      </c>
      <c r="J412" s="159">
        <v>250</v>
      </c>
      <c r="K412" s="159">
        <f>ROUND(E412*J412,2)</f>
        <v>8827.8799999999992</v>
      </c>
      <c r="L412" s="159">
        <v>21</v>
      </c>
      <c r="M412" s="159">
        <f>G412*(1+L412/100)</f>
        <v>0</v>
      </c>
      <c r="N412" s="159">
        <v>0</v>
      </c>
      <c r="O412" s="159">
        <f>ROUND(E412*N412,2)</f>
        <v>0</v>
      </c>
      <c r="P412" s="159">
        <v>5.5E-2</v>
      </c>
      <c r="Q412" s="159">
        <f>ROUND(E412*P412,2)</f>
        <v>1.94</v>
      </c>
      <c r="R412" s="159"/>
      <c r="S412" s="159"/>
      <c r="T412" s="160">
        <v>0.42499999999999999</v>
      </c>
      <c r="U412" s="159">
        <f>ROUND(E412*T412,2)</f>
        <v>15.01</v>
      </c>
      <c r="V412" s="184"/>
      <c r="W412" s="145"/>
      <c r="X412" s="145"/>
      <c r="Y412" s="145"/>
      <c r="Z412" s="145"/>
      <c r="AA412" s="145"/>
      <c r="AB412" s="145"/>
      <c r="AC412" s="145"/>
      <c r="AD412" s="145"/>
      <c r="AE412" s="145" t="s">
        <v>149</v>
      </c>
      <c r="AF412" s="145"/>
      <c r="AG412" s="145"/>
      <c r="AH412" s="145"/>
      <c r="AI412" s="145"/>
      <c r="AJ412" s="145"/>
      <c r="AK412" s="145"/>
      <c r="AL412" s="145"/>
      <c r="AM412" s="145"/>
      <c r="AN412" s="145"/>
      <c r="AO412" s="145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5"/>
      <c r="BF412" s="145"/>
      <c r="BG412" s="145"/>
      <c r="BH412" s="145"/>
    </row>
    <row r="413" spans="1:60" hidden="1" outlineLevel="1" x14ac:dyDescent="0.2">
      <c r="A413" s="146"/>
      <c r="B413" s="146"/>
      <c r="C413" s="178" t="s">
        <v>196</v>
      </c>
      <c r="D413" s="153"/>
      <c r="E413" s="156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60"/>
      <c r="U413" s="159"/>
      <c r="V413" s="184"/>
      <c r="W413" s="145"/>
      <c r="X413" s="145"/>
      <c r="Y413" s="145"/>
      <c r="Z413" s="145"/>
      <c r="AA413" s="145"/>
      <c r="AB413" s="145"/>
      <c r="AC413" s="145"/>
      <c r="AD413" s="145"/>
      <c r="AE413" s="145" t="s">
        <v>151</v>
      </c>
      <c r="AF413" s="145">
        <v>0</v>
      </c>
      <c r="AG413" s="145"/>
      <c r="AH413" s="145"/>
      <c r="AI413" s="145"/>
      <c r="AJ413" s="145"/>
      <c r="AK413" s="145"/>
      <c r="AL413" s="145"/>
      <c r="AM413" s="145"/>
      <c r="AN413" s="145"/>
      <c r="AO413" s="145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5"/>
      <c r="BF413" s="145"/>
      <c r="BG413" s="145"/>
      <c r="BH413" s="145"/>
    </row>
    <row r="414" spans="1:60" hidden="1" outlineLevel="1" x14ac:dyDescent="0.2">
      <c r="A414" s="146"/>
      <c r="B414" s="146"/>
      <c r="C414" s="178" t="s">
        <v>535</v>
      </c>
      <c r="D414" s="153"/>
      <c r="E414" s="156">
        <v>35.311500000000002</v>
      </c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60"/>
      <c r="U414" s="159"/>
      <c r="V414" s="184"/>
      <c r="W414" s="145"/>
      <c r="X414" s="145"/>
      <c r="Y414" s="145"/>
      <c r="Z414" s="145"/>
      <c r="AA414" s="145"/>
      <c r="AB414" s="145"/>
      <c r="AC414" s="145"/>
      <c r="AD414" s="145"/>
      <c r="AE414" s="145" t="s">
        <v>151</v>
      </c>
      <c r="AF414" s="145">
        <v>0</v>
      </c>
      <c r="AG414" s="145"/>
      <c r="AH414" s="145"/>
      <c r="AI414" s="145"/>
      <c r="AJ414" s="145"/>
      <c r="AK414" s="145"/>
      <c r="AL414" s="145"/>
      <c r="AM414" s="145"/>
      <c r="AN414" s="145"/>
      <c r="AO414" s="145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5"/>
      <c r="BF414" s="145"/>
      <c r="BG414" s="145"/>
      <c r="BH414" s="145"/>
    </row>
    <row r="415" spans="1:60" collapsed="1" x14ac:dyDescent="0.2">
      <c r="A415" s="147" t="s">
        <v>144</v>
      </c>
      <c r="B415" s="147" t="s">
        <v>75</v>
      </c>
      <c r="C415" s="179" t="s">
        <v>76</v>
      </c>
      <c r="D415" s="154"/>
      <c r="E415" s="157"/>
      <c r="F415" s="161"/>
      <c r="G415" s="161">
        <f>SUMIF(AE416:AE419,"&lt;&gt;NOR",G416:G419)</f>
        <v>0</v>
      </c>
      <c r="H415" s="161"/>
      <c r="I415" s="161">
        <f>SUM(I416:I419)</f>
        <v>0</v>
      </c>
      <c r="J415" s="161"/>
      <c r="K415" s="161">
        <f>SUM(K416:K419)</f>
        <v>36107.360000000001</v>
      </c>
      <c r="L415" s="161"/>
      <c r="M415" s="161">
        <f>SUM(M416:M419)</f>
        <v>0</v>
      </c>
      <c r="N415" s="161"/>
      <c r="O415" s="161">
        <f>SUM(O416:O419)</f>
        <v>0</v>
      </c>
      <c r="P415" s="161"/>
      <c r="Q415" s="161">
        <f>SUM(Q416:Q419)</f>
        <v>0</v>
      </c>
      <c r="R415" s="161"/>
      <c r="S415" s="161"/>
      <c r="T415" s="162"/>
      <c r="U415" s="161">
        <f>SUM(U416:U419)</f>
        <v>85.149999999999991</v>
      </c>
      <c r="V415" s="183"/>
      <c r="AE415" t="s">
        <v>145</v>
      </c>
    </row>
    <row r="416" spans="1:60" hidden="1" outlineLevel="1" x14ac:dyDescent="0.2">
      <c r="A416" s="146">
        <v>82</v>
      </c>
      <c r="B416" s="146" t="s">
        <v>536</v>
      </c>
      <c r="C416" s="177" t="s">
        <v>537</v>
      </c>
      <c r="D416" s="152" t="s">
        <v>177</v>
      </c>
      <c r="E416" s="155">
        <v>58.284700000000001</v>
      </c>
      <c r="F416" s="159"/>
      <c r="G416" s="159"/>
      <c r="H416" s="159">
        <v>0</v>
      </c>
      <c r="I416" s="159">
        <f>ROUND(E416*H416,2)</f>
        <v>0</v>
      </c>
      <c r="J416" s="159">
        <v>205</v>
      </c>
      <c r="K416" s="159">
        <f>ROUND(E416*J416,2)</f>
        <v>11948.36</v>
      </c>
      <c r="L416" s="159">
        <v>21</v>
      </c>
      <c r="M416" s="159">
        <f>G416*(1+L416/100)</f>
        <v>0</v>
      </c>
      <c r="N416" s="159">
        <v>0</v>
      </c>
      <c r="O416" s="159">
        <f>ROUND(E416*N416,2)</f>
        <v>0</v>
      </c>
      <c r="P416" s="159">
        <v>0</v>
      </c>
      <c r="Q416" s="159">
        <f>ROUND(E416*P416,2)</f>
        <v>0</v>
      </c>
      <c r="R416" s="159"/>
      <c r="S416" s="159"/>
      <c r="T416" s="160">
        <v>0.94199999999999995</v>
      </c>
      <c r="U416" s="159">
        <f>ROUND(E416*T416,2)</f>
        <v>54.9</v>
      </c>
      <c r="V416" s="184"/>
      <c r="W416" s="145"/>
      <c r="X416" s="145"/>
      <c r="Y416" s="145"/>
      <c r="Z416" s="145"/>
      <c r="AA416" s="145"/>
      <c r="AB416" s="145"/>
      <c r="AC416" s="145"/>
      <c r="AD416" s="145"/>
      <c r="AE416" s="145" t="s">
        <v>149</v>
      </c>
      <c r="AF416" s="145"/>
      <c r="AG416" s="145"/>
      <c r="AH416" s="145"/>
      <c r="AI416" s="145"/>
      <c r="AJ416" s="145"/>
      <c r="AK416" s="145"/>
      <c r="AL416" s="145"/>
      <c r="AM416" s="145"/>
      <c r="AN416" s="145"/>
      <c r="AO416" s="145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5"/>
      <c r="BF416" s="145"/>
      <c r="BG416" s="145"/>
      <c r="BH416" s="145"/>
    </row>
    <row r="417" spans="1:60" hidden="1" outlineLevel="1" x14ac:dyDescent="0.2">
      <c r="A417" s="146">
        <v>83</v>
      </c>
      <c r="B417" s="146" t="s">
        <v>538</v>
      </c>
      <c r="C417" s="177" t="s">
        <v>539</v>
      </c>
      <c r="D417" s="152" t="s">
        <v>177</v>
      </c>
      <c r="E417" s="155">
        <v>233.1388</v>
      </c>
      <c r="F417" s="159"/>
      <c r="G417" s="159"/>
      <c r="H417" s="159">
        <v>0</v>
      </c>
      <c r="I417" s="159">
        <f>ROUND(E417*H417,2)</f>
        <v>0</v>
      </c>
      <c r="J417" s="159">
        <v>22.8</v>
      </c>
      <c r="K417" s="159">
        <f>ROUND(E417*J417,2)</f>
        <v>5315.56</v>
      </c>
      <c r="L417" s="159">
        <v>21</v>
      </c>
      <c r="M417" s="159">
        <f>G417*(1+L417/100)</f>
        <v>0</v>
      </c>
      <c r="N417" s="159">
        <v>0</v>
      </c>
      <c r="O417" s="159">
        <f>ROUND(E417*N417,2)</f>
        <v>0</v>
      </c>
      <c r="P417" s="159">
        <v>0</v>
      </c>
      <c r="Q417" s="159">
        <f>ROUND(E417*P417,2)</f>
        <v>0</v>
      </c>
      <c r="R417" s="159"/>
      <c r="S417" s="159"/>
      <c r="T417" s="160">
        <v>0.105</v>
      </c>
      <c r="U417" s="159">
        <f>ROUND(E417*T417,2)</f>
        <v>24.48</v>
      </c>
      <c r="V417" s="184"/>
      <c r="W417" s="145"/>
      <c r="X417" s="145"/>
      <c r="Y417" s="145"/>
      <c r="Z417" s="145"/>
      <c r="AA417" s="145"/>
      <c r="AB417" s="145"/>
      <c r="AC417" s="145"/>
      <c r="AD417" s="145"/>
      <c r="AE417" s="145" t="s">
        <v>149</v>
      </c>
      <c r="AF417" s="145"/>
      <c r="AG417" s="145"/>
      <c r="AH417" s="145"/>
      <c r="AI417" s="145"/>
      <c r="AJ417" s="145"/>
      <c r="AK417" s="145"/>
      <c r="AL417" s="145"/>
      <c r="AM417" s="145"/>
      <c r="AN417" s="145"/>
      <c r="AO417" s="145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5"/>
      <c r="BF417" s="145"/>
      <c r="BG417" s="145"/>
      <c r="BH417" s="145"/>
    </row>
    <row r="418" spans="1:60" hidden="1" outlineLevel="1" x14ac:dyDescent="0.2">
      <c r="A418" s="146">
        <v>84</v>
      </c>
      <c r="B418" s="146" t="s">
        <v>540</v>
      </c>
      <c r="C418" s="177" t="s">
        <v>541</v>
      </c>
      <c r="D418" s="152" t="s">
        <v>177</v>
      </c>
      <c r="E418" s="155">
        <v>58.284700000000001</v>
      </c>
      <c r="F418" s="159"/>
      <c r="G418" s="159"/>
      <c r="H418" s="159">
        <v>0</v>
      </c>
      <c r="I418" s="159">
        <f>ROUND(E418*H418,2)</f>
        <v>0</v>
      </c>
      <c r="J418" s="159">
        <v>88.3</v>
      </c>
      <c r="K418" s="159">
        <f>ROUND(E418*J418,2)</f>
        <v>5146.54</v>
      </c>
      <c r="L418" s="159">
        <v>21</v>
      </c>
      <c r="M418" s="159">
        <f>G418*(1+L418/100)</f>
        <v>0</v>
      </c>
      <c r="N418" s="159">
        <v>0</v>
      </c>
      <c r="O418" s="159">
        <f>ROUND(E418*N418,2)</f>
        <v>0</v>
      </c>
      <c r="P418" s="159">
        <v>0</v>
      </c>
      <c r="Q418" s="159">
        <f>ROUND(E418*P418,2)</f>
        <v>0</v>
      </c>
      <c r="R418" s="159"/>
      <c r="S418" s="159"/>
      <c r="T418" s="160">
        <v>9.9000000000000005E-2</v>
      </c>
      <c r="U418" s="159">
        <f>ROUND(E418*T418,2)</f>
        <v>5.77</v>
      </c>
      <c r="V418" s="184"/>
      <c r="W418" s="145"/>
      <c r="X418" s="145"/>
      <c r="Y418" s="145"/>
      <c r="Z418" s="145"/>
      <c r="AA418" s="145"/>
      <c r="AB418" s="145"/>
      <c r="AC418" s="145"/>
      <c r="AD418" s="145"/>
      <c r="AE418" s="145" t="s">
        <v>149</v>
      </c>
      <c r="AF418" s="145"/>
      <c r="AG418" s="145"/>
      <c r="AH418" s="145"/>
      <c r="AI418" s="145"/>
      <c r="AJ418" s="145"/>
      <c r="AK418" s="145"/>
      <c r="AL418" s="145"/>
      <c r="AM418" s="145"/>
      <c r="AN418" s="145"/>
      <c r="AO418" s="145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5"/>
      <c r="BF418" s="145"/>
      <c r="BG418" s="145"/>
      <c r="BH418" s="145"/>
    </row>
    <row r="419" spans="1:60" hidden="1" outlineLevel="1" x14ac:dyDescent="0.2">
      <c r="A419" s="146">
        <v>85</v>
      </c>
      <c r="B419" s="146" t="s">
        <v>542</v>
      </c>
      <c r="C419" s="177" t="s">
        <v>543</v>
      </c>
      <c r="D419" s="152" t="s">
        <v>177</v>
      </c>
      <c r="E419" s="155">
        <v>58.284700000000001</v>
      </c>
      <c r="F419" s="159"/>
      <c r="G419" s="159"/>
      <c r="H419" s="159">
        <v>0</v>
      </c>
      <c r="I419" s="159">
        <f>ROUND(E419*H419,2)</f>
        <v>0</v>
      </c>
      <c r="J419" s="159">
        <v>235</v>
      </c>
      <c r="K419" s="159">
        <f>ROUND(E419*J419,2)</f>
        <v>13696.9</v>
      </c>
      <c r="L419" s="159">
        <v>21</v>
      </c>
      <c r="M419" s="159">
        <f>G419*(1+L419/100)</f>
        <v>0</v>
      </c>
      <c r="N419" s="159">
        <v>0</v>
      </c>
      <c r="O419" s="159">
        <f>ROUND(E419*N419,2)</f>
        <v>0</v>
      </c>
      <c r="P419" s="159">
        <v>0</v>
      </c>
      <c r="Q419" s="159">
        <f>ROUND(E419*P419,2)</f>
        <v>0</v>
      </c>
      <c r="R419" s="159"/>
      <c r="S419" s="159"/>
      <c r="T419" s="160">
        <v>0</v>
      </c>
      <c r="U419" s="159">
        <f>ROUND(E419*T419,2)</f>
        <v>0</v>
      </c>
      <c r="V419" s="184"/>
      <c r="W419" s="145"/>
      <c r="X419" s="145"/>
      <c r="Y419" s="145"/>
      <c r="Z419" s="145"/>
      <c r="AA419" s="145"/>
      <c r="AB419" s="145"/>
      <c r="AC419" s="145"/>
      <c r="AD419" s="145"/>
      <c r="AE419" s="145" t="s">
        <v>149</v>
      </c>
      <c r="AF419" s="145"/>
      <c r="AG419" s="145"/>
      <c r="AH419" s="145"/>
      <c r="AI419" s="145"/>
      <c r="AJ419" s="145"/>
      <c r="AK419" s="145"/>
      <c r="AL419" s="145"/>
      <c r="AM419" s="145"/>
      <c r="AN419" s="145"/>
      <c r="AO419" s="145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5"/>
      <c r="BF419" s="145"/>
      <c r="BG419" s="145"/>
      <c r="BH419" s="145"/>
    </row>
    <row r="420" spans="1:60" collapsed="1" x14ac:dyDescent="0.2">
      <c r="A420" s="147" t="s">
        <v>144</v>
      </c>
      <c r="B420" s="147" t="s">
        <v>77</v>
      </c>
      <c r="C420" s="179" t="s">
        <v>78</v>
      </c>
      <c r="D420" s="154"/>
      <c r="E420" s="157"/>
      <c r="F420" s="161"/>
      <c r="G420" s="161">
        <f>SUMIF(AE421:AE421,"&lt;&gt;NOR",G421:G421)</f>
        <v>0</v>
      </c>
      <c r="H420" s="161"/>
      <c r="I420" s="161">
        <f>SUM(I421:I421)</f>
        <v>0</v>
      </c>
      <c r="J420" s="161"/>
      <c r="K420" s="161">
        <f>SUM(K421:K421)</f>
        <v>148336</v>
      </c>
      <c r="L420" s="161"/>
      <c r="M420" s="161">
        <f>SUM(M421:M421)</f>
        <v>0</v>
      </c>
      <c r="N420" s="161"/>
      <c r="O420" s="161">
        <f>SUM(O421:O421)</f>
        <v>0</v>
      </c>
      <c r="P420" s="161"/>
      <c r="Q420" s="161">
        <f>SUM(Q421:Q421)</f>
        <v>0</v>
      </c>
      <c r="R420" s="161"/>
      <c r="S420" s="161"/>
      <c r="T420" s="162"/>
      <c r="U420" s="161">
        <f>SUM(U421:U421)</f>
        <v>179.29</v>
      </c>
      <c r="V420" s="183"/>
      <c r="AE420" t="s">
        <v>145</v>
      </c>
    </row>
    <row r="421" spans="1:60" hidden="1" outlineLevel="1" x14ac:dyDescent="0.2">
      <c r="A421" s="146">
        <v>86</v>
      </c>
      <c r="B421" s="146" t="s">
        <v>544</v>
      </c>
      <c r="C421" s="177" t="s">
        <v>545</v>
      </c>
      <c r="D421" s="152" t="s">
        <v>177</v>
      </c>
      <c r="E421" s="155">
        <v>584</v>
      </c>
      <c r="F421" s="159"/>
      <c r="G421" s="159"/>
      <c r="H421" s="159">
        <v>0</v>
      </c>
      <c r="I421" s="159">
        <f>ROUND(E421*H421,2)</f>
        <v>0</v>
      </c>
      <c r="J421" s="159">
        <v>254</v>
      </c>
      <c r="K421" s="159">
        <f>ROUND(E421*J421,2)</f>
        <v>148336</v>
      </c>
      <c r="L421" s="159">
        <v>21</v>
      </c>
      <c r="M421" s="159">
        <f>G421*(1+L421/100)</f>
        <v>0</v>
      </c>
      <c r="N421" s="159">
        <v>0</v>
      </c>
      <c r="O421" s="159">
        <f>ROUND(E421*N421,2)</f>
        <v>0</v>
      </c>
      <c r="P421" s="159">
        <v>0</v>
      </c>
      <c r="Q421" s="159">
        <f>ROUND(E421*P421,2)</f>
        <v>0</v>
      </c>
      <c r="R421" s="159"/>
      <c r="S421" s="159"/>
      <c r="T421" s="160">
        <v>0.307</v>
      </c>
      <c r="U421" s="159">
        <f>ROUND(E421*T421,2)</f>
        <v>179.29</v>
      </c>
      <c r="V421" s="184"/>
      <c r="W421" s="145"/>
      <c r="X421" s="145"/>
      <c r="Y421" s="145"/>
      <c r="Z421" s="145"/>
      <c r="AA421" s="145"/>
      <c r="AB421" s="145"/>
      <c r="AC421" s="145"/>
      <c r="AD421" s="145"/>
      <c r="AE421" s="145" t="s">
        <v>149</v>
      </c>
      <c r="AF421" s="145"/>
      <c r="AG421" s="145"/>
      <c r="AH421" s="145"/>
      <c r="AI421" s="145"/>
      <c r="AJ421" s="145"/>
      <c r="AK421" s="145"/>
      <c r="AL421" s="145"/>
      <c r="AM421" s="145"/>
      <c r="AN421" s="145"/>
      <c r="AO421" s="145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5"/>
      <c r="BF421" s="145"/>
      <c r="BG421" s="145"/>
      <c r="BH421" s="145"/>
    </row>
    <row r="422" spans="1:60" collapsed="1" x14ac:dyDescent="0.2">
      <c r="A422" s="147" t="s">
        <v>144</v>
      </c>
      <c r="B422" s="147" t="s">
        <v>79</v>
      </c>
      <c r="C422" s="179" t="s">
        <v>80</v>
      </c>
      <c r="D422" s="154"/>
      <c r="E422" s="157"/>
      <c r="F422" s="161"/>
      <c r="G422" s="161">
        <f>SUMIF(AE423:AE433,"&lt;&gt;NOR",G423:G433)</f>
        <v>0</v>
      </c>
      <c r="H422" s="161"/>
      <c r="I422" s="161">
        <f>SUM(I423:I433)</f>
        <v>18020.54</v>
      </c>
      <c r="J422" s="161"/>
      <c r="K422" s="161">
        <f>SUM(K423:K433)</f>
        <v>11517.230000000001</v>
      </c>
      <c r="L422" s="161"/>
      <c r="M422" s="161">
        <f>SUM(M423:M433)</f>
        <v>0</v>
      </c>
      <c r="N422" s="161"/>
      <c r="O422" s="161">
        <f>SUM(O423:O433)</f>
        <v>0.39</v>
      </c>
      <c r="P422" s="161"/>
      <c r="Q422" s="161">
        <f>SUM(Q423:Q433)</f>
        <v>0</v>
      </c>
      <c r="R422" s="161"/>
      <c r="S422" s="161"/>
      <c r="T422" s="162"/>
      <c r="U422" s="161">
        <f>SUM(U423:U433)</f>
        <v>31.290000000000003</v>
      </c>
      <c r="V422" s="183"/>
      <c r="AE422" t="s">
        <v>145</v>
      </c>
    </row>
    <row r="423" spans="1:60" ht="22.5" hidden="1" outlineLevel="1" x14ac:dyDescent="0.2">
      <c r="A423" s="146">
        <v>87</v>
      </c>
      <c r="B423" s="146" t="s">
        <v>546</v>
      </c>
      <c r="C423" s="177" t="s">
        <v>547</v>
      </c>
      <c r="D423" s="152" t="s">
        <v>180</v>
      </c>
      <c r="E423" s="155">
        <v>56.384999999999998</v>
      </c>
      <c r="F423" s="159"/>
      <c r="G423" s="159"/>
      <c r="H423" s="159">
        <v>16.09</v>
      </c>
      <c r="I423" s="159">
        <f>ROUND(E423*H423,2)</f>
        <v>907.23</v>
      </c>
      <c r="J423" s="159">
        <v>8.11</v>
      </c>
      <c r="K423" s="159">
        <f>ROUND(E423*J423,2)</f>
        <v>457.28</v>
      </c>
      <c r="L423" s="159">
        <v>21</v>
      </c>
      <c r="M423" s="159">
        <f>G423*(1+L423/100)</f>
        <v>0</v>
      </c>
      <c r="N423" s="159">
        <v>3.3E-4</v>
      </c>
      <c r="O423" s="159">
        <f>ROUND(E423*N423,2)</f>
        <v>0.02</v>
      </c>
      <c r="P423" s="159">
        <v>0</v>
      </c>
      <c r="Q423" s="159">
        <f>ROUND(E423*P423,2)</f>
        <v>0</v>
      </c>
      <c r="R423" s="159"/>
      <c r="S423" s="159"/>
      <c r="T423" s="160">
        <v>2.75E-2</v>
      </c>
      <c r="U423" s="159">
        <f>ROUND(E423*T423,2)</f>
        <v>1.55</v>
      </c>
      <c r="V423" s="184"/>
      <c r="W423" s="145"/>
      <c r="X423" s="145"/>
      <c r="Y423" s="145"/>
      <c r="Z423" s="145"/>
      <c r="AA423" s="145"/>
      <c r="AB423" s="145"/>
      <c r="AC423" s="145"/>
      <c r="AD423" s="145"/>
      <c r="AE423" s="145" t="s">
        <v>149</v>
      </c>
      <c r="AF423" s="145"/>
      <c r="AG423" s="145"/>
      <c r="AH423" s="145"/>
      <c r="AI423" s="145"/>
      <c r="AJ423" s="145"/>
      <c r="AK423" s="145"/>
      <c r="AL423" s="145"/>
      <c r="AM423" s="145"/>
      <c r="AN423" s="145"/>
      <c r="AO423" s="145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5"/>
      <c r="BF423" s="145"/>
      <c r="BG423" s="145"/>
      <c r="BH423" s="145"/>
    </row>
    <row r="424" spans="1:60" hidden="1" outlineLevel="1" x14ac:dyDescent="0.2">
      <c r="A424" s="146"/>
      <c r="B424" s="146"/>
      <c r="C424" s="178" t="s">
        <v>169</v>
      </c>
      <c r="D424" s="153"/>
      <c r="E424" s="156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60"/>
      <c r="U424" s="159"/>
      <c r="V424" s="184"/>
      <c r="W424" s="145"/>
      <c r="X424" s="145"/>
      <c r="Y424" s="145"/>
      <c r="Z424" s="145"/>
      <c r="AA424" s="145"/>
      <c r="AB424" s="145"/>
      <c r="AC424" s="145"/>
      <c r="AD424" s="145"/>
      <c r="AE424" s="145" t="s">
        <v>151</v>
      </c>
      <c r="AF424" s="145">
        <v>0</v>
      </c>
      <c r="AG424" s="145"/>
      <c r="AH424" s="145"/>
      <c r="AI424" s="145"/>
      <c r="AJ424" s="145"/>
      <c r="AK424" s="145"/>
      <c r="AL424" s="145"/>
      <c r="AM424" s="145"/>
      <c r="AN424" s="145"/>
      <c r="AO424" s="145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5"/>
      <c r="BF424" s="145"/>
      <c r="BG424" s="145"/>
      <c r="BH424" s="145"/>
    </row>
    <row r="425" spans="1:60" hidden="1" outlineLevel="1" x14ac:dyDescent="0.2">
      <c r="A425" s="146"/>
      <c r="B425" s="146"/>
      <c r="C425" s="178" t="s">
        <v>169</v>
      </c>
      <c r="D425" s="153"/>
      <c r="E425" s="156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60"/>
      <c r="U425" s="159"/>
      <c r="V425" s="184"/>
      <c r="W425" s="145"/>
      <c r="X425" s="145"/>
      <c r="Y425" s="145"/>
      <c r="Z425" s="145"/>
      <c r="AA425" s="145"/>
      <c r="AB425" s="145"/>
      <c r="AC425" s="145"/>
      <c r="AD425" s="145"/>
      <c r="AE425" s="145" t="s">
        <v>151</v>
      </c>
      <c r="AF425" s="145">
        <v>0</v>
      </c>
      <c r="AG425" s="145"/>
      <c r="AH425" s="145"/>
      <c r="AI425" s="145"/>
      <c r="AJ425" s="145"/>
      <c r="AK425" s="145"/>
      <c r="AL425" s="145"/>
      <c r="AM425" s="145"/>
      <c r="AN425" s="145"/>
      <c r="AO425" s="145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5"/>
      <c r="BF425" s="145"/>
      <c r="BG425" s="145"/>
      <c r="BH425" s="145"/>
    </row>
    <row r="426" spans="1:60" hidden="1" outlineLevel="1" x14ac:dyDescent="0.2">
      <c r="A426" s="146"/>
      <c r="B426" s="146"/>
      <c r="C426" s="178" t="s">
        <v>548</v>
      </c>
      <c r="D426" s="153"/>
      <c r="E426" s="156">
        <v>56.384999999999998</v>
      </c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60"/>
      <c r="U426" s="159"/>
      <c r="V426" s="184"/>
      <c r="W426" s="145"/>
      <c r="X426" s="145"/>
      <c r="Y426" s="145"/>
      <c r="Z426" s="145"/>
      <c r="AA426" s="145"/>
      <c r="AB426" s="145"/>
      <c r="AC426" s="145"/>
      <c r="AD426" s="145"/>
      <c r="AE426" s="145" t="s">
        <v>151</v>
      </c>
      <c r="AF426" s="145">
        <v>0</v>
      </c>
      <c r="AG426" s="145"/>
      <c r="AH426" s="145"/>
      <c r="AI426" s="145"/>
      <c r="AJ426" s="145"/>
      <c r="AK426" s="145"/>
      <c r="AL426" s="145"/>
      <c r="AM426" s="145"/>
      <c r="AN426" s="145"/>
      <c r="AO426" s="145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5"/>
      <c r="BF426" s="145"/>
      <c r="BG426" s="145"/>
      <c r="BH426" s="145"/>
    </row>
    <row r="427" spans="1:60" ht="22.5" hidden="1" outlineLevel="1" x14ac:dyDescent="0.2">
      <c r="A427" s="146">
        <v>88</v>
      </c>
      <c r="B427" s="146" t="s">
        <v>549</v>
      </c>
      <c r="C427" s="177" t="s">
        <v>550</v>
      </c>
      <c r="D427" s="152" t="s">
        <v>180</v>
      </c>
      <c r="E427" s="155">
        <v>56.384999999999998</v>
      </c>
      <c r="F427" s="159"/>
      <c r="G427" s="159"/>
      <c r="H427" s="159">
        <v>105.31</v>
      </c>
      <c r="I427" s="159">
        <f>ROUND(E427*H427,2)</f>
        <v>5937.9</v>
      </c>
      <c r="J427" s="159">
        <v>67.69</v>
      </c>
      <c r="K427" s="159">
        <f>ROUND(E427*J427,2)</f>
        <v>3816.7</v>
      </c>
      <c r="L427" s="159">
        <v>21</v>
      </c>
      <c r="M427" s="159">
        <f>G427*(1+L427/100)</f>
        <v>0</v>
      </c>
      <c r="N427" s="159">
        <v>4.8700000000000002E-3</v>
      </c>
      <c r="O427" s="159">
        <f>ROUND(E427*N427,2)</f>
        <v>0.27</v>
      </c>
      <c r="P427" s="159">
        <v>0</v>
      </c>
      <c r="Q427" s="159">
        <f>ROUND(E427*P427,2)</f>
        <v>0</v>
      </c>
      <c r="R427" s="159"/>
      <c r="S427" s="159"/>
      <c r="T427" s="160">
        <v>0.22991</v>
      </c>
      <c r="U427" s="159">
        <f>ROUND(E427*T427,2)</f>
        <v>12.96</v>
      </c>
      <c r="V427" s="184"/>
      <c r="W427" s="145"/>
      <c r="X427" s="145"/>
      <c r="Y427" s="145"/>
      <c r="Z427" s="145"/>
      <c r="AA427" s="145"/>
      <c r="AB427" s="145"/>
      <c r="AC427" s="145"/>
      <c r="AD427" s="145"/>
      <c r="AE427" s="145" t="s">
        <v>149</v>
      </c>
      <c r="AF427" s="145"/>
      <c r="AG427" s="145"/>
      <c r="AH427" s="145"/>
      <c r="AI427" s="145"/>
      <c r="AJ427" s="145"/>
      <c r="AK427" s="145"/>
      <c r="AL427" s="145"/>
      <c r="AM427" s="145"/>
      <c r="AN427" s="145"/>
      <c r="AO427" s="145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5"/>
      <c r="BF427" s="145"/>
      <c r="BG427" s="145"/>
      <c r="BH427" s="145"/>
    </row>
    <row r="428" spans="1:60" hidden="1" outlineLevel="1" x14ac:dyDescent="0.2">
      <c r="A428" s="146">
        <v>89</v>
      </c>
      <c r="B428" s="146" t="s">
        <v>551</v>
      </c>
      <c r="C428" s="177" t="s">
        <v>552</v>
      </c>
      <c r="D428" s="152" t="s">
        <v>512</v>
      </c>
      <c r="E428" s="155">
        <v>1</v>
      </c>
      <c r="F428" s="159"/>
      <c r="G428" s="159"/>
      <c r="H428" s="159">
        <v>4.7300000000000004</v>
      </c>
      <c r="I428" s="159">
        <f>ROUND(E428*H428,2)</f>
        <v>4.7300000000000004</v>
      </c>
      <c r="J428" s="159">
        <v>1995.27</v>
      </c>
      <c r="K428" s="159">
        <f>ROUND(E428*J428,2)</f>
        <v>1995.27</v>
      </c>
      <c r="L428" s="159">
        <v>21</v>
      </c>
      <c r="M428" s="159">
        <f>G428*(1+L428/100)</f>
        <v>0</v>
      </c>
      <c r="N428" s="159">
        <v>1.8000000000000001E-4</v>
      </c>
      <c r="O428" s="159">
        <f>ROUND(E428*N428,2)</f>
        <v>0</v>
      </c>
      <c r="P428" s="159">
        <v>0</v>
      </c>
      <c r="Q428" s="159">
        <f>ROUND(E428*P428,2)</f>
        <v>0</v>
      </c>
      <c r="R428" s="159"/>
      <c r="S428" s="159"/>
      <c r="T428" s="160">
        <v>0.85599999999999998</v>
      </c>
      <c r="U428" s="159">
        <f>ROUND(E428*T428,2)</f>
        <v>0.86</v>
      </c>
      <c r="V428" s="184"/>
      <c r="W428" s="145"/>
      <c r="X428" s="145"/>
      <c r="Y428" s="145"/>
      <c r="Z428" s="145"/>
      <c r="AA428" s="145"/>
      <c r="AB428" s="145"/>
      <c r="AC428" s="145"/>
      <c r="AD428" s="145"/>
      <c r="AE428" s="145" t="s">
        <v>149</v>
      </c>
      <c r="AF428" s="145"/>
      <c r="AG428" s="145"/>
      <c r="AH428" s="145"/>
      <c r="AI428" s="145"/>
      <c r="AJ428" s="145"/>
      <c r="AK428" s="145"/>
      <c r="AL428" s="145"/>
      <c r="AM428" s="145"/>
      <c r="AN428" s="145"/>
      <c r="AO428" s="145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5"/>
      <c r="BF428" s="145"/>
      <c r="BG428" s="145"/>
      <c r="BH428" s="145"/>
    </row>
    <row r="429" spans="1:60" ht="22.5" hidden="1" outlineLevel="1" x14ac:dyDescent="0.2">
      <c r="A429" s="146">
        <v>90</v>
      </c>
      <c r="B429" s="146" t="s">
        <v>553</v>
      </c>
      <c r="C429" s="177" t="s">
        <v>554</v>
      </c>
      <c r="D429" s="152" t="s">
        <v>180</v>
      </c>
      <c r="E429" s="155">
        <v>63.072000000000003</v>
      </c>
      <c r="F429" s="159"/>
      <c r="G429" s="159"/>
      <c r="H429" s="159">
        <v>177.11</v>
      </c>
      <c r="I429" s="159">
        <f>ROUND(E429*H429,2)</f>
        <v>11170.68</v>
      </c>
      <c r="J429" s="159">
        <v>76.889999999999986</v>
      </c>
      <c r="K429" s="159">
        <f>ROUND(E429*J429,2)</f>
        <v>4849.6099999999997</v>
      </c>
      <c r="L429" s="159">
        <v>21</v>
      </c>
      <c r="M429" s="159">
        <f>G429*(1+L429/100)</f>
        <v>0</v>
      </c>
      <c r="N429" s="159">
        <v>1.58E-3</v>
      </c>
      <c r="O429" s="159">
        <f>ROUND(E429*N429,2)</f>
        <v>0.1</v>
      </c>
      <c r="P429" s="159">
        <v>0</v>
      </c>
      <c r="Q429" s="159">
        <f>ROUND(E429*P429,2)</f>
        <v>0</v>
      </c>
      <c r="R429" s="159"/>
      <c r="S429" s="159"/>
      <c r="T429" s="160">
        <v>0.24</v>
      </c>
      <c r="U429" s="159">
        <f>ROUND(E429*T429,2)</f>
        <v>15.14</v>
      </c>
      <c r="V429" s="184"/>
      <c r="W429" s="145"/>
      <c r="X429" s="145"/>
      <c r="Y429" s="145"/>
      <c r="Z429" s="145"/>
      <c r="AA429" s="145"/>
      <c r="AB429" s="145"/>
      <c r="AC429" s="145"/>
      <c r="AD429" s="145"/>
      <c r="AE429" s="145" t="s">
        <v>149</v>
      </c>
      <c r="AF429" s="145"/>
      <c r="AG429" s="145"/>
      <c r="AH429" s="145"/>
      <c r="AI429" s="145"/>
      <c r="AJ429" s="145"/>
      <c r="AK429" s="145"/>
      <c r="AL429" s="145"/>
      <c r="AM429" s="145"/>
      <c r="AN429" s="145"/>
      <c r="AO429" s="145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5"/>
      <c r="BF429" s="145"/>
      <c r="BG429" s="145"/>
      <c r="BH429" s="145"/>
    </row>
    <row r="430" spans="1:60" hidden="1" outlineLevel="1" x14ac:dyDescent="0.2">
      <c r="A430" s="146"/>
      <c r="B430" s="146"/>
      <c r="C430" s="178" t="s">
        <v>555</v>
      </c>
      <c r="D430" s="153"/>
      <c r="E430" s="156">
        <v>41.82</v>
      </c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60"/>
      <c r="U430" s="159"/>
      <c r="V430" s="184"/>
      <c r="W430" s="145"/>
      <c r="X430" s="145"/>
      <c r="Y430" s="145"/>
      <c r="Z430" s="145"/>
      <c r="AA430" s="145"/>
      <c r="AB430" s="145"/>
      <c r="AC430" s="145"/>
      <c r="AD430" s="145"/>
      <c r="AE430" s="145" t="s">
        <v>151</v>
      </c>
      <c r="AF430" s="145">
        <v>0</v>
      </c>
      <c r="AG430" s="145"/>
      <c r="AH430" s="145"/>
      <c r="AI430" s="145"/>
      <c r="AJ430" s="145"/>
      <c r="AK430" s="145"/>
      <c r="AL430" s="145"/>
      <c r="AM430" s="145"/>
      <c r="AN430" s="145"/>
      <c r="AO430" s="145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5"/>
      <c r="BF430" s="145"/>
      <c r="BG430" s="145"/>
      <c r="BH430" s="145"/>
    </row>
    <row r="431" spans="1:60" hidden="1" outlineLevel="1" x14ac:dyDescent="0.2">
      <c r="A431" s="146"/>
      <c r="B431" s="146"/>
      <c r="C431" s="178" t="s">
        <v>556</v>
      </c>
      <c r="D431" s="153"/>
      <c r="E431" s="156">
        <v>11.88</v>
      </c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60"/>
      <c r="U431" s="159"/>
      <c r="V431" s="184"/>
      <c r="W431" s="145"/>
      <c r="X431" s="145"/>
      <c r="Y431" s="145"/>
      <c r="Z431" s="145"/>
      <c r="AA431" s="145"/>
      <c r="AB431" s="145"/>
      <c r="AC431" s="145"/>
      <c r="AD431" s="145"/>
      <c r="AE431" s="145" t="s">
        <v>151</v>
      </c>
      <c r="AF431" s="145">
        <v>0</v>
      </c>
      <c r="AG431" s="145"/>
      <c r="AH431" s="145"/>
      <c r="AI431" s="145"/>
      <c r="AJ431" s="145"/>
      <c r="AK431" s="145"/>
      <c r="AL431" s="145"/>
      <c r="AM431" s="145"/>
      <c r="AN431" s="145"/>
      <c r="AO431" s="145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5"/>
      <c r="BF431" s="145"/>
      <c r="BG431" s="145"/>
      <c r="BH431" s="145"/>
    </row>
    <row r="432" spans="1:60" hidden="1" outlineLevel="1" x14ac:dyDescent="0.2">
      <c r="A432" s="146"/>
      <c r="B432" s="146"/>
      <c r="C432" s="178" t="s">
        <v>557</v>
      </c>
      <c r="D432" s="153"/>
      <c r="E432" s="156">
        <v>9.3719999999999999</v>
      </c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60"/>
      <c r="U432" s="159"/>
      <c r="V432" s="184"/>
      <c r="W432" s="145"/>
      <c r="X432" s="145"/>
      <c r="Y432" s="145"/>
      <c r="Z432" s="145"/>
      <c r="AA432" s="145"/>
      <c r="AB432" s="145"/>
      <c r="AC432" s="145"/>
      <c r="AD432" s="145"/>
      <c r="AE432" s="145" t="s">
        <v>151</v>
      </c>
      <c r="AF432" s="145">
        <v>0</v>
      </c>
      <c r="AG432" s="145"/>
      <c r="AH432" s="145"/>
      <c r="AI432" s="145"/>
      <c r="AJ432" s="145"/>
      <c r="AK432" s="145"/>
      <c r="AL432" s="145"/>
      <c r="AM432" s="145"/>
      <c r="AN432" s="145"/>
      <c r="AO432" s="145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5"/>
      <c r="BF432" s="145"/>
      <c r="BG432" s="145"/>
      <c r="BH432" s="145"/>
    </row>
    <row r="433" spans="1:60" hidden="1" outlineLevel="1" x14ac:dyDescent="0.2">
      <c r="A433" s="146">
        <v>91</v>
      </c>
      <c r="B433" s="146" t="s">
        <v>558</v>
      </c>
      <c r="C433" s="177" t="s">
        <v>559</v>
      </c>
      <c r="D433" s="152" t="s">
        <v>177</v>
      </c>
      <c r="E433" s="155">
        <v>0.49</v>
      </c>
      <c r="F433" s="159"/>
      <c r="G433" s="159"/>
      <c r="H433" s="159">
        <v>0</v>
      </c>
      <c r="I433" s="159">
        <f>ROUND(E433*H433,2)</f>
        <v>0</v>
      </c>
      <c r="J433" s="159">
        <v>813</v>
      </c>
      <c r="K433" s="159">
        <f>ROUND(E433*J433,2)</f>
        <v>398.37</v>
      </c>
      <c r="L433" s="159">
        <v>21</v>
      </c>
      <c r="M433" s="159">
        <f>G433*(1+L433/100)</f>
        <v>0</v>
      </c>
      <c r="N433" s="159">
        <v>0</v>
      </c>
      <c r="O433" s="159">
        <f>ROUND(E433*N433,2)</f>
        <v>0</v>
      </c>
      <c r="P433" s="159">
        <v>0</v>
      </c>
      <c r="Q433" s="159">
        <f>ROUND(E433*P433,2)</f>
        <v>0</v>
      </c>
      <c r="R433" s="159"/>
      <c r="S433" s="159"/>
      <c r="T433" s="160">
        <v>1.5980000000000001</v>
      </c>
      <c r="U433" s="159">
        <f>ROUND(E433*T433,2)</f>
        <v>0.78</v>
      </c>
      <c r="V433" s="184"/>
      <c r="W433" s="145"/>
      <c r="X433" s="145"/>
      <c r="Y433" s="145"/>
      <c r="Z433" s="145"/>
      <c r="AA433" s="145"/>
      <c r="AB433" s="145"/>
      <c r="AC433" s="145"/>
      <c r="AD433" s="145"/>
      <c r="AE433" s="145" t="s">
        <v>149</v>
      </c>
      <c r="AF433" s="145"/>
      <c r="AG433" s="145"/>
      <c r="AH433" s="145"/>
      <c r="AI433" s="145"/>
      <c r="AJ433" s="145"/>
      <c r="AK433" s="145"/>
      <c r="AL433" s="145"/>
      <c r="AM433" s="145"/>
      <c r="AN433" s="145"/>
      <c r="AO433" s="145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5"/>
      <c r="BF433" s="145"/>
      <c r="BG433" s="145"/>
      <c r="BH433" s="145"/>
    </row>
    <row r="434" spans="1:60" collapsed="1" x14ac:dyDescent="0.2">
      <c r="A434" s="147" t="s">
        <v>144</v>
      </c>
      <c r="B434" s="147" t="s">
        <v>81</v>
      </c>
      <c r="C434" s="179" t="s">
        <v>82</v>
      </c>
      <c r="D434" s="154"/>
      <c r="E434" s="157"/>
      <c r="F434" s="161"/>
      <c r="G434" s="161">
        <f>SUMIF(AE435:AE441,"&lt;&gt;NOR",G435:G441)</f>
        <v>0</v>
      </c>
      <c r="H434" s="161"/>
      <c r="I434" s="161">
        <f>SUM(I435:I441)</f>
        <v>81701.100000000006</v>
      </c>
      <c r="J434" s="161"/>
      <c r="K434" s="161">
        <f>SUM(K435:K441)</f>
        <v>262834.31</v>
      </c>
      <c r="L434" s="161"/>
      <c r="M434" s="161">
        <f>SUM(M435:M441)</f>
        <v>0</v>
      </c>
      <c r="N434" s="161"/>
      <c r="O434" s="161">
        <f>SUM(O435:O441)</f>
        <v>1.77</v>
      </c>
      <c r="P434" s="161"/>
      <c r="Q434" s="161">
        <f>SUM(Q435:Q441)</f>
        <v>0</v>
      </c>
      <c r="R434" s="161"/>
      <c r="S434" s="161"/>
      <c r="T434" s="162"/>
      <c r="U434" s="161">
        <f>SUM(U435:U441)</f>
        <v>278.58000000000004</v>
      </c>
      <c r="V434" s="183"/>
      <c r="AE434" t="s">
        <v>145</v>
      </c>
    </row>
    <row r="435" spans="1:60" ht="22.5" hidden="1" outlineLevel="1" x14ac:dyDescent="0.2">
      <c r="A435" s="146">
        <v>92</v>
      </c>
      <c r="B435" s="146" t="s">
        <v>560</v>
      </c>
      <c r="C435" s="177" t="s">
        <v>561</v>
      </c>
      <c r="D435" s="152" t="s">
        <v>180</v>
      </c>
      <c r="E435" s="155">
        <v>390</v>
      </c>
      <c r="F435" s="159"/>
      <c r="G435" s="159"/>
      <c r="H435" s="159">
        <v>46.96</v>
      </c>
      <c r="I435" s="159">
        <f t="shared" ref="I435:I441" si="12">ROUND(E435*H435,2)</f>
        <v>18314.400000000001</v>
      </c>
      <c r="J435" s="159">
        <v>513.04</v>
      </c>
      <c r="K435" s="159">
        <f t="shared" ref="K435:K441" si="13">ROUND(E435*J435,2)</f>
        <v>200085.6</v>
      </c>
      <c r="L435" s="159">
        <v>21</v>
      </c>
      <c r="M435" s="159">
        <f t="shared" ref="M435:M441" si="14">G435*(1+L435/100)</f>
        <v>0</v>
      </c>
      <c r="N435" s="159">
        <v>1.7000000000000001E-4</v>
      </c>
      <c r="O435" s="159">
        <f t="shared" ref="O435:O441" si="15">ROUND(E435*N435,2)</f>
        <v>7.0000000000000007E-2</v>
      </c>
      <c r="P435" s="159">
        <v>0</v>
      </c>
      <c r="Q435" s="159">
        <f t="shared" ref="Q435:Q441" si="16">ROUND(E435*P435,2)</f>
        <v>0</v>
      </c>
      <c r="R435" s="159"/>
      <c r="S435" s="159"/>
      <c r="T435" s="160">
        <v>0.5</v>
      </c>
      <c r="U435" s="159">
        <f t="shared" ref="U435:U441" si="17">ROUND(E435*T435,2)</f>
        <v>195</v>
      </c>
      <c r="V435" s="184"/>
      <c r="W435" s="145"/>
      <c r="X435" s="145"/>
      <c r="Y435" s="145"/>
      <c r="Z435" s="145"/>
      <c r="AA435" s="145"/>
      <c r="AB435" s="145"/>
      <c r="AC435" s="145"/>
      <c r="AD435" s="145"/>
      <c r="AE435" s="145" t="s">
        <v>149</v>
      </c>
      <c r="AF435" s="145"/>
      <c r="AG435" s="145"/>
      <c r="AH435" s="145"/>
      <c r="AI435" s="145"/>
      <c r="AJ435" s="145"/>
      <c r="AK435" s="145"/>
      <c r="AL435" s="145"/>
      <c r="AM435" s="145"/>
      <c r="AN435" s="145"/>
      <c r="AO435" s="145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5"/>
      <c r="BF435" s="145"/>
      <c r="BG435" s="145"/>
      <c r="BH435" s="145"/>
    </row>
    <row r="436" spans="1:60" ht="22.5" hidden="1" outlineLevel="1" x14ac:dyDescent="0.2">
      <c r="A436" s="146">
        <v>93</v>
      </c>
      <c r="B436" s="146" t="s">
        <v>562</v>
      </c>
      <c r="C436" s="177" t="s">
        <v>563</v>
      </c>
      <c r="D436" s="152" t="s">
        <v>180</v>
      </c>
      <c r="E436" s="155">
        <v>390</v>
      </c>
      <c r="F436" s="159"/>
      <c r="G436" s="159"/>
      <c r="H436" s="159">
        <v>162.53</v>
      </c>
      <c r="I436" s="159">
        <f t="shared" si="12"/>
        <v>63386.7</v>
      </c>
      <c r="J436" s="159">
        <v>60.97</v>
      </c>
      <c r="K436" s="159">
        <f t="shared" si="13"/>
        <v>23778.3</v>
      </c>
      <c r="L436" s="159">
        <v>21</v>
      </c>
      <c r="M436" s="159">
        <f t="shared" si="14"/>
        <v>0</v>
      </c>
      <c r="N436" s="159">
        <v>4.3699999999999998E-3</v>
      </c>
      <c r="O436" s="159">
        <f t="shared" si="15"/>
        <v>1.7</v>
      </c>
      <c r="P436" s="159">
        <v>0</v>
      </c>
      <c r="Q436" s="159">
        <f t="shared" si="16"/>
        <v>0</v>
      </c>
      <c r="R436" s="159"/>
      <c r="S436" s="159"/>
      <c r="T436" s="160">
        <v>0.20699999999999999</v>
      </c>
      <c r="U436" s="159">
        <f t="shared" si="17"/>
        <v>80.73</v>
      </c>
      <c r="V436" s="184"/>
      <c r="W436" s="145"/>
      <c r="X436" s="145"/>
      <c r="Y436" s="145"/>
      <c r="Z436" s="145"/>
      <c r="AA436" s="145"/>
      <c r="AB436" s="145"/>
      <c r="AC436" s="145"/>
      <c r="AD436" s="145"/>
      <c r="AE436" s="145" t="s">
        <v>149</v>
      </c>
      <c r="AF436" s="145"/>
      <c r="AG436" s="145"/>
      <c r="AH436" s="145"/>
      <c r="AI436" s="145"/>
      <c r="AJ436" s="145"/>
      <c r="AK436" s="145"/>
      <c r="AL436" s="145"/>
      <c r="AM436" s="145"/>
      <c r="AN436" s="145"/>
      <c r="AO436" s="145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5"/>
      <c r="BF436" s="145"/>
      <c r="BG436" s="145"/>
      <c r="BH436" s="145"/>
    </row>
    <row r="437" spans="1:60" hidden="1" outlineLevel="1" x14ac:dyDescent="0.2">
      <c r="A437" s="146">
        <v>94</v>
      </c>
      <c r="B437" s="146" t="s">
        <v>564</v>
      </c>
      <c r="C437" s="177" t="s">
        <v>565</v>
      </c>
      <c r="D437" s="152" t="s">
        <v>566</v>
      </c>
      <c r="E437" s="155">
        <v>31</v>
      </c>
      <c r="F437" s="159"/>
      <c r="G437" s="159"/>
      <c r="H437" s="159">
        <v>0</v>
      </c>
      <c r="I437" s="159">
        <f t="shared" si="12"/>
        <v>0</v>
      </c>
      <c r="J437" s="159">
        <v>25</v>
      </c>
      <c r="K437" s="159">
        <f t="shared" si="13"/>
        <v>775</v>
      </c>
      <c r="L437" s="159">
        <v>21</v>
      </c>
      <c r="M437" s="159">
        <f t="shared" si="14"/>
        <v>0</v>
      </c>
      <c r="N437" s="159">
        <v>0</v>
      </c>
      <c r="O437" s="159">
        <f t="shared" si="15"/>
        <v>0</v>
      </c>
      <c r="P437" s="159">
        <v>0</v>
      </c>
      <c r="Q437" s="159">
        <f t="shared" si="16"/>
        <v>0</v>
      </c>
      <c r="R437" s="159"/>
      <c r="S437" s="159"/>
      <c r="T437" s="160">
        <v>0</v>
      </c>
      <c r="U437" s="159">
        <f t="shared" si="17"/>
        <v>0</v>
      </c>
      <c r="V437" s="184"/>
      <c r="W437" s="145"/>
      <c r="X437" s="145"/>
      <c r="Y437" s="145"/>
      <c r="Z437" s="145"/>
      <c r="AA437" s="145"/>
      <c r="AB437" s="145"/>
      <c r="AC437" s="145"/>
      <c r="AD437" s="145"/>
      <c r="AE437" s="145" t="s">
        <v>149</v>
      </c>
      <c r="AF437" s="145"/>
      <c r="AG437" s="145"/>
      <c r="AH437" s="145"/>
      <c r="AI437" s="145"/>
      <c r="AJ437" s="145"/>
      <c r="AK437" s="145"/>
      <c r="AL437" s="145"/>
      <c r="AM437" s="145"/>
      <c r="AN437" s="145"/>
      <c r="AO437" s="145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5"/>
      <c r="BF437" s="145"/>
      <c r="BG437" s="145"/>
      <c r="BH437" s="145"/>
    </row>
    <row r="438" spans="1:60" hidden="1" outlineLevel="1" x14ac:dyDescent="0.2">
      <c r="A438" s="146">
        <v>95</v>
      </c>
      <c r="B438" s="146" t="s">
        <v>567</v>
      </c>
      <c r="C438" s="177" t="s">
        <v>565</v>
      </c>
      <c r="D438" s="152" t="s">
        <v>566</v>
      </c>
      <c r="E438" s="155">
        <v>31</v>
      </c>
      <c r="F438" s="159"/>
      <c r="G438" s="159"/>
      <c r="H438" s="159">
        <v>0</v>
      </c>
      <c r="I438" s="159">
        <f t="shared" si="12"/>
        <v>0</v>
      </c>
      <c r="J438" s="159">
        <v>24</v>
      </c>
      <c r="K438" s="159">
        <f t="shared" si="13"/>
        <v>744</v>
      </c>
      <c r="L438" s="159">
        <v>21</v>
      </c>
      <c r="M438" s="159">
        <f t="shared" si="14"/>
        <v>0</v>
      </c>
      <c r="N438" s="159">
        <v>0</v>
      </c>
      <c r="O438" s="159">
        <f t="shared" si="15"/>
        <v>0</v>
      </c>
      <c r="P438" s="159">
        <v>0</v>
      </c>
      <c r="Q438" s="159">
        <f t="shared" si="16"/>
        <v>0</v>
      </c>
      <c r="R438" s="159"/>
      <c r="S438" s="159"/>
      <c r="T438" s="160">
        <v>0</v>
      </c>
      <c r="U438" s="159">
        <f t="shared" si="17"/>
        <v>0</v>
      </c>
      <c r="V438" s="184"/>
      <c r="W438" s="145"/>
      <c r="X438" s="145"/>
      <c r="Y438" s="145"/>
      <c r="Z438" s="145"/>
      <c r="AA438" s="145"/>
      <c r="AB438" s="145"/>
      <c r="AC438" s="145"/>
      <c r="AD438" s="145"/>
      <c r="AE438" s="145" t="s">
        <v>149</v>
      </c>
      <c r="AF438" s="145"/>
      <c r="AG438" s="145"/>
      <c r="AH438" s="145"/>
      <c r="AI438" s="145"/>
      <c r="AJ438" s="145"/>
      <c r="AK438" s="145"/>
      <c r="AL438" s="145"/>
      <c r="AM438" s="145"/>
      <c r="AN438" s="145"/>
      <c r="AO438" s="145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5"/>
      <c r="BF438" s="145"/>
      <c r="BG438" s="145"/>
      <c r="BH438" s="145"/>
    </row>
    <row r="439" spans="1:60" hidden="1" outlineLevel="1" x14ac:dyDescent="0.2">
      <c r="A439" s="146">
        <v>96</v>
      </c>
      <c r="B439" s="146" t="s">
        <v>568</v>
      </c>
      <c r="C439" s="177" t="s">
        <v>569</v>
      </c>
      <c r="D439" s="152" t="s">
        <v>512</v>
      </c>
      <c r="E439" s="155">
        <v>1</v>
      </c>
      <c r="F439" s="159"/>
      <c r="G439" s="159"/>
      <c r="H439" s="159">
        <v>0</v>
      </c>
      <c r="I439" s="159">
        <f t="shared" si="12"/>
        <v>0</v>
      </c>
      <c r="J439" s="159">
        <v>5800</v>
      </c>
      <c r="K439" s="159">
        <f t="shared" si="13"/>
        <v>5800</v>
      </c>
      <c r="L439" s="159">
        <v>21</v>
      </c>
      <c r="M439" s="159">
        <f t="shared" si="14"/>
        <v>0</v>
      </c>
      <c r="N439" s="159">
        <v>0</v>
      </c>
      <c r="O439" s="159">
        <f t="shared" si="15"/>
        <v>0</v>
      </c>
      <c r="P439" s="159">
        <v>0</v>
      </c>
      <c r="Q439" s="159">
        <f t="shared" si="16"/>
        <v>0</v>
      </c>
      <c r="R439" s="159"/>
      <c r="S439" s="159"/>
      <c r="T439" s="160">
        <v>0</v>
      </c>
      <c r="U439" s="159">
        <f t="shared" si="17"/>
        <v>0</v>
      </c>
      <c r="V439" s="184"/>
      <c r="W439" s="145"/>
      <c r="X439" s="145"/>
      <c r="Y439" s="145"/>
      <c r="Z439" s="145"/>
      <c r="AA439" s="145"/>
      <c r="AB439" s="145"/>
      <c r="AC439" s="145"/>
      <c r="AD439" s="145"/>
      <c r="AE439" s="145" t="s">
        <v>149</v>
      </c>
      <c r="AF439" s="145"/>
      <c r="AG439" s="145"/>
      <c r="AH439" s="145"/>
      <c r="AI439" s="145"/>
      <c r="AJ439" s="145"/>
      <c r="AK439" s="145"/>
      <c r="AL439" s="145"/>
      <c r="AM439" s="145"/>
      <c r="AN439" s="145"/>
      <c r="AO439" s="145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5"/>
      <c r="BF439" s="145"/>
      <c r="BG439" s="145"/>
      <c r="BH439" s="145"/>
    </row>
    <row r="440" spans="1:60" hidden="1" outlineLevel="1" x14ac:dyDescent="0.2">
      <c r="A440" s="146">
        <v>97</v>
      </c>
      <c r="B440" s="146" t="s">
        <v>570</v>
      </c>
      <c r="C440" s="177" t="s">
        <v>571</v>
      </c>
      <c r="D440" s="152" t="s">
        <v>494</v>
      </c>
      <c r="E440" s="155">
        <v>2</v>
      </c>
      <c r="F440" s="159"/>
      <c r="G440" s="159"/>
      <c r="H440" s="159">
        <v>0</v>
      </c>
      <c r="I440" s="159">
        <f t="shared" si="12"/>
        <v>0</v>
      </c>
      <c r="J440" s="159">
        <v>15000</v>
      </c>
      <c r="K440" s="159">
        <f t="shared" si="13"/>
        <v>30000</v>
      </c>
      <c r="L440" s="159">
        <v>21</v>
      </c>
      <c r="M440" s="159">
        <f t="shared" si="14"/>
        <v>0</v>
      </c>
      <c r="N440" s="159">
        <v>0</v>
      </c>
      <c r="O440" s="159">
        <f t="shared" si="15"/>
        <v>0</v>
      </c>
      <c r="P440" s="159">
        <v>0</v>
      </c>
      <c r="Q440" s="159">
        <f t="shared" si="16"/>
        <v>0</v>
      </c>
      <c r="R440" s="159"/>
      <c r="S440" s="159"/>
      <c r="T440" s="160">
        <v>0</v>
      </c>
      <c r="U440" s="159">
        <f t="shared" si="17"/>
        <v>0</v>
      </c>
      <c r="V440" s="184"/>
      <c r="W440" s="145"/>
      <c r="X440" s="145"/>
      <c r="Y440" s="145"/>
      <c r="Z440" s="145"/>
      <c r="AA440" s="145"/>
      <c r="AB440" s="145"/>
      <c r="AC440" s="145"/>
      <c r="AD440" s="145"/>
      <c r="AE440" s="145" t="s">
        <v>149</v>
      </c>
      <c r="AF440" s="145"/>
      <c r="AG440" s="145"/>
      <c r="AH440" s="145"/>
      <c r="AI440" s="145"/>
      <c r="AJ440" s="145"/>
      <c r="AK440" s="145"/>
      <c r="AL440" s="145"/>
      <c r="AM440" s="145"/>
      <c r="AN440" s="145"/>
      <c r="AO440" s="145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5"/>
      <c r="BF440" s="145"/>
      <c r="BG440" s="145"/>
      <c r="BH440" s="145"/>
    </row>
    <row r="441" spans="1:60" hidden="1" outlineLevel="1" x14ac:dyDescent="0.2">
      <c r="A441" s="146">
        <v>98</v>
      </c>
      <c r="B441" s="146" t="s">
        <v>572</v>
      </c>
      <c r="C441" s="177" t="s">
        <v>573</v>
      </c>
      <c r="D441" s="152" t="s">
        <v>177</v>
      </c>
      <c r="E441" s="155">
        <v>1.77</v>
      </c>
      <c r="F441" s="159"/>
      <c r="G441" s="159"/>
      <c r="H441" s="159">
        <v>0</v>
      </c>
      <c r="I441" s="159">
        <f t="shared" si="12"/>
        <v>0</v>
      </c>
      <c r="J441" s="159">
        <v>933</v>
      </c>
      <c r="K441" s="159">
        <f t="shared" si="13"/>
        <v>1651.41</v>
      </c>
      <c r="L441" s="159">
        <v>21</v>
      </c>
      <c r="M441" s="159">
        <f t="shared" si="14"/>
        <v>0</v>
      </c>
      <c r="N441" s="159">
        <v>0</v>
      </c>
      <c r="O441" s="159">
        <f t="shared" si="15"/>
        <v>0</v>
      </c>
      <c r="P441" s="159">
        <v>0</v>
      </c>
      <c r="Q441" s="159">
        <f t="shared" si="16"/>
        <v>0</v>
      </c>
      <c r="R441" s="159"/>
      <c r="S441" s="159"/>
      <c r="T441" s="160">
        <v>1.609</v>
      </c>
      <c r="U441" s="159">
        <f t="shared" si="17"/>
        <v>2.85</v>
      </c>
      <c r="V441" s="184"/>
      <c r="W441" s="145"/>
      <c r="X441" s="145"/>
      <c r="Y441" s="145"/>
      <c r="Z441" s="145"/>
      <c r="AA441" s="145"/>
      <c r="AB441" s="145"/>
      <c r="AC441" s="145"/>
      <c r="AD441" s="145"/>
      <c r="AE441" s="145" t="s">
        <v>149</v>
      </c>
      <c r="AF441" s="145"/>
      <c r="AG441" s="145"/>
      <c r="AH441" s="145"/>
      <c r="AI441" s="145"/>
      <c r="AJ441" s="145"/>
      <c r="AK441" s="145"/>
      <c r="AL441" s="145"/>
      <c r="AM441" s="145"/>
      <c r="AN441" s="145"/>
      <c r="AO441" s="145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5"/>
      <c r="BF441" s="145"/>
      <c r="BG441" s="145"/>
      <c r="BH441" s="145"/>
    </row>
    <row r="442" spans="1:60" collapsed="1" x14ac:dyDescent="0.2">
      <c r="A442" s="147" t="s">
        <v>144</v>
      </c>
      <c r="B442" s="147" t="s">
        <v>83</v>
      </c>
      <c r="C442" s="179" t="s">
        <v>84</v>
      </c>
      <c r="D442" s="154"/>
      <c r="E442" s="157"/>
      <c r="F442" s="161"/>
      <c r="G442" s="161">
        <f>SUMIF(AE443:AE451,"&lt;&gt;NOR",G443:G451)</f>
        <v>0</v>
      </c>
      <c r="H442" s="161"/>
      <c r="I442" s="161">
        <f>SUM(I443:I451)</f>
        <v>97641.56</v>
      </c>
      <c r="J442" s="161"/>
      <c r="K442" s="161">
        <f>SUM(K443:K451)</f>
        <v>35150.800000000003</v>
      </c>
      <c r="L442" s="161"/>
      <c r="M442" s="161">
        <f>SUM(M443:M451)</f>
        <v>0</v>
      </c>
      <c r="N442" s="161"/>
      <c r="O442" s="161">
        <f>SUM(O443:O451)</f>
        <v>1.2200000000000002</v>
      </c>
      <c r="P442" s="161"/>
      <c r="Q442" s="161">
        <f>SUM(Q443:Q451)</f>
        <v>0</v>
      </c>
      <c r="R442" s="161"/>
      <c r="S442" s="161"/>
      <c r="T442" s="162"/>
      <c r="U442" s="161">
        <f>SUM(U443:U451)</f>
        <v>112.54</v>
      </c>
      <c r="V442" s="183"/>
      <c r="AE442" t="s">
        <v>145</v>
      </c>
    </row>
    <row r="443" spans="1:60" ht="22.5" hidden="1" outlineLevel="1" x14ac:dyDescent="0.2">
      <c r="A443" s="146">
        <v>99</v>
      </c>
      <c r="B443" s="146" t="s">
        <v>574</v>
      </c>
      <c r="C443" s="177" t="s">
        <v>575</v>
      </c>
      <c r="D443" s="152" t="s">
        <v>180</v>
      </c>
      <c r="E443" s="155">
        <v>342.36</v>
      </c>
      <c r="F443" s="159"/>
      <c r="G443" s="159"/>
      <c r="H443" s="159">
        <v>230.26</v>
      </c>
      <c r="I443" s="159">
        <f>ROUND(E443*H443,2)</f>
        <v>78831.81</v>
      </c>
      <c r="J443" s="159">
        <v>47.240000000000009</v>
      </c>
      <c r="K443" s="159">
        <f>ROUND(E443*J443,2)</f>
        <v>16173.09</v>
      </c>
      <c r="L443" s="159">
        <v>21</v>
      </c>
      <c r="M443" s="159">
        <f>G443*(1+L443/100)</f>
        <v>0</v>
      </c>
      <c r="N443" s="159">
        <v>3.2599999999999999E-3</v>
      </c>
      <c r="O443" s="159">
        <f>ROUND(E443*N443,2)</f>
        <v>1.1200000000000001</v>
      </c>
      <c r="P443" s="159">
        <v>0</v>
      </c>
      <c r="Q443" s="159">
        <f>ROUND(E443*P443,2)</f>
        <v>0</v>
      </c>
      <c r="R443" s="159"/>
      <c r="S443" s="159"/>
      <c r="T443" s="160">
        <v>0.18</v>
      </c>
      <c r="U443" s="159">
        <f>ROUND(E443*T443,2)</f>
        <v>61.62</v>
      </c>
      <c r="V443" s="184"/>
      <c r="W443" s="145"/>
      <c r="X443" s="145"/>
      <c r="Y443" s="145"/>
      <c r="Z443" s="145"/>
      <c r="AA443" s="145"/>
      <c r="AB443" s="145"/>
      <c r="AC443" s="145"/>
      <c r="AD443" s="145"/>
      <c r="AE443" s="145" t="s">
        <v>149</v>
      </c>
      <c r="AF443" s="145"/>
      <c r="AG443" s="145"/>
      <c r="AH443" s="145"/>
      <c r="AI443" s="145"/>
      <c r="AJ443" s="145"/>
      <c r="AK443" s="145"/>
      <c r="AL443" s="145"/>
      <c r="AM443" s="145"/>
      <c r="AN443" s="145"/>
      <c r="AO443" s="145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5"/>
      <c r="BF443" s="145"/>
      <c r="BG443" s="145"/>
      <c r="BH443" s="145"/>
    </row>
    <row r="444" spans="1:60" hidden="1" outlineLevel="1" x14ac:dyDescent="0.2">
      <c r="A444" s="146"/>
      <c r="B444" s="146"/>
      <c r="C444" s="178" t="s">
        <v>576</v>
      </c>
      <c r="D444" s="153"/>
      <c r="E444" s="156">
        <v>262.02300000000002</v>
      </c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60"/>
      <c r="U444" s="159"/>
      <c r="V444" s="184"/>
      <c r="W444" s="145"/>
      <c r="X444" s="145"/>
      <c r="Y444" s="145"/>
      <c r="Z444" s="145"/>
      <c r="AA444" s="145"/>
      <c r="AB444" s="145"/>
      <c r="AC444" s="145"/>
      <c r="AD444" s="145"/>
      <c r="AE444" s="145" t="s">
        <v>151</v>
      </c>
      <c r="AF444" s="145">
        <v>0</v>
      </c>
      <c r="AG444" s="145"/>
      <c r="AH444" s="145"/>
      <c r="AI444" s="145"/>
      <c r="AJ444" s="145"/>
      <c r="AK444" s="145"/>
      <c r="AL444" s="145"/>
      <c r="AM444" s="145"/>
      <c r="AN444" s="145"/>
      <c r="AO444" s="145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5"/>
      <c r="BF444" s="145"/>
      <c r="BG444" s="145"/>
      <c r="BH444" s="145"/>
    </row>
    <row r="445" spans="1:60" hidden="1" outlineLevel="1" x14ac:dyDescent="0.2">
      <c r="A445" s="146"/>
      <c r="B445" s="146"/>
      <c r="C445" s="178" t="s">
        <v>577</v>
      </c>
      <c r="D445" s="153"/>
      <c r="E445" s="156">
        <v>80.337000000000003</v>
      </c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60"/>
      <c r="U445" s="159"/>
      <c r="V445" s="184"/>
      <c r="W445" s="145"/>
      <c r="X445" s="145"/>
      <c r="Y445" s="145"/>
      <c r="Z445" s="145"/>
      <c r="AA445" s="145"/>
      <c r="AB445" s="145"/>
      <c r="AC445" s="145"/>
      <c r="AD445" s="145"/>
      <c r="AE445" s="145" t="s">
        <v>151</v>
      </c>
      <c r="AF445" s="145">
        <v>0</v>
      </c>
      <c r="AG445" s="145"/>
      <c r="AH445" s="145"/>
      <c r="AI445" s="145"/>
      <c r="AJ445" s="145"/>
      <c r="AK445" s="145"/>
      <c r="AL445" s="145"/>
      <c r="AM445" s="145"/>
      <c r="AN445" s="145"/>
      <c r="AO445" s="145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5"/>
      <c r="BF445" s="145"/>
      <c r="BG445" s="145"/>
      <c r="BH445" s="145"/>
    </row>
    <row r="446" spans="1:60" hidden="1" outlineLevel="1" x14ac:dyDescent="0.2">
      <c r="A446" s="146"/>
      <c r="B446" s="146"/>
      <c r="C446" s="178" t="s">
        <v>169</v>
      </c>
      <c r="D446" s="153"/>
      <c r="E446" s="156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60"/>
      <c r="U446" s="159"/>
      <c r="V446" s="184"/>
      <c r="W446" s="145"/>
      <c r="X446" s="145"/>
      <c r="Y446" s="145"/>
      <c r="Z446" s="145"/>
      <c r="AA446" s="145"/>
      <c r="AB446" s="145"/>
      <c r="AC446" s="145"/>
      <c r="AD446" s="145"/>
      <c r="AE446" s="145" t="s">
        <v>151</v>
      </c>
      <c r="AF446" s="145">
        <v>0</v>
      </c>
      <c r="AG446" s="145"/>
      <c r="AH446" s="145"/>
      <c r="AI446" s="145"/>
      <c r="AJ446" s="145"/>
      <c r="AK446" s="145"/>
      <c r="AL446" s="145"/>
      <c r="AM446" s="145"/>
      <c r="AN446" s="145"/>
      <c r="AO446" s="145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5"/>
      <c r="BF446" s="145"/>
      <c r="BG446" s="145"/>
      <c r="BH446" s="145"/>
    </row>
    <row r="447" spans="1:60" hidden="1" outlineLevel="1" x14ac:dyDescent="0.2">
      <c r="A447" s="146"/>
      <c r="B447" s="146"/>
      <c r="C447" s="178" t="s">
        <v>169</v>
      </c>
      <c r="D447" s="153"/>
      <c r="E447" s="156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60"/>
      <c r="U447" s="159"/>
      <c r="V447" s="184"/>
      <c r="W447" s="145"/>
      <c r="X447" s="145"/>
      <c r="Y447" s="145"/>
      <c r="Z447" s="145"/>
      <c r="AA447" s="145"/>
      <c r="AB447" s="145"/>
      <c r="AC447" s="145"/>
      <c r="AD447" s="145"/>
      <c r="AE447" s="145" t="s">
        <v>151</v>
      </c>
      <c r="AF447" s="145">
        <v>0</v>
      </c>
      <c r="AG447" s="145"/>
      <c r="AH447" s="145"/>
      <c r="AI447" s="145"/>
      <c r="AJ447" s="145"/>
      <c r="AK447" s="145"/>
      <c r="AL447" s="145"/>
      <c r="AM447" s="145"/>
      <c r="AN447" s="145"/>
      <c r="AO447" s="145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5"/>
      <c r="BF447" s="145"/>
      <c r="BG447" s="145"/>
      <c r="BH447" s="145"/>
    </row>
    <row r="448" spans="1:60" hidden="1" outlineLevel="1" x14ac:dyDescent="0.2">
      <c r="A448" s="146">
        <v>100</v>
      </c>
      <c r="B448" s="146" t="s">
        <v>578</v>
      </c>
      <c r="C448" s="177" t="s">
        <v>579</v>
      </c>
      <c r="D448" s="152" t="s">
        <v>180</v>
      </c>
      <c r="E448" s="155">
        <v>342.36</v>
      </c>
      <c r="F448" s="159"/>
      <c r="G448" s="159"/>
      <c r="H448" s="159">
        <v>7.79</v>
      </c>
      <c r="I448" s="159">
        <f>ROUND(E448*H448,2)</f>
        <v>2666.98</v>
      </c>
      <c r="J448" s="159">
        <v>22.41</v>
      </c>
      <c r="K448" s="159">
        <f>ROUND(E448*J448,2)</f>
        <v>7672.29</v>
      </c>
      <c r="L448" s="159">
        <v>21</v>
      </c>
      <c r="M448" s="159">
        <f>G448*(1+L448/100)</f>
        <v>0</v>
      </c>
      <c r="N448" s="159">
        <v>1.0000000000000001E-5</v>
      </c>
      <c r="O448" s="159">
        <f>ROUND(E448*N448,2)</f>
        <v>0</v>
      </c>
      <c r="P448" s="159">
        <v>0</v>
      </c>
      <c r="Q448" s="159">
        <f>ROUND(E448*P448,2)</f>
        <v>0</v>
      </c>
      <c r="R448" s="159"/>
      <c r="S448" s="159"/>
      <c r="T448" s="160">
        <v>7.0000000000000007E-2</v>
      </c>
      <c r="U448" s="159">
        <f>ROUND(E448*T448,2)</f>
        <v>23.97</v>
      </c>
      <c r="V448" s="184"/>
      <c r="W448" s="145"/>
      <c r="X448" s="145"/>
      <c r="Y448" s="145"/>
      <c r="Z448" s="145"/>
      <c r="AA448" s="145"/>
      <c r="AB448" s="145"/>
      <c r="AC448" s="145"/>
      <c r="AD448" s="145"/>
      <c r="AE448" s="145" t="s">
        <v>149</v>
      </c>
      <c r="AF448" s="145"/>
      <c r="AG448" s="145"/>
      <c r="AH448" s="145"/>
      <c r="AI448" s="145"/>
      <c r="AJ448" s="145"/>
      <c r="AK448" s="145"/>
      <c r="AL448" s="145"/>
      <c r="AM448" s="145"/>
      <c r="AN448" s="145"/>
      <c r="AO448" s="145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5"/>
      <c r="BF448" s="145"/>
      <c r="BG448" s="145"/>
      <c r="BH448" s="145"/>
    </row>
    <row r="449" spans="1:60" ht="22.5" hidden="1" outlineLevel="1" x14ac:dyDescent="0.2">
      <c r="A449" s="146">
        <v>101</v>
      </c>
      <c r="B449" s="146" t="s">
        <v>580</v>
      </c>
      <c r="C449" s="177" t="s">
        <v>581</v>
      </c>
      <c r="D449" s="152" t="s">
        <v>180</v>
      </c>
      <c r="E449" s="155">
        <v>315.35000000000002</v>
      </c>
      <c r="F449" s="159"/>
      <c r="G449" s="159"/>
      <c r="H449" s="159">
        <v>51.19</v>
      </c>
      <c r="I449" s="159">
        <f>ROUND(E449*H449,2)</f>
        <v>16142.77</v>
      </c>
      <c r="J449" s="159">
        <v>33.81</v>
      </c>
      <c r="K449" s="159">
        <f>ROUND(E449*J449,2)</f>
        <v>10661.98</v>
      </c>
      <c r="L449" s="159">
        <v>21</v>
      </c>
      <c r="M449" s="159">
        <f>G449*(1+L449/100)</f>
        <v>0</v>
      </c>
      <c r="N449" s="159">
        <v>3.1E-4</v>
      </c>
      <c r="O449" s="159">
        <f>ROUND(E449*N449,2)</f>
        <v>0.1</v>
      </c>
      <c r="P449" s="159">
        <v>0</v>
      </c>
      <c r="Q449" s="159">
        <f>ROUND(E449*P449,2)</f>
        <v>0</v>
      </c>
      <c r="R449" s="159"/>
      <c r="S449" s="159"/>
      <c r="T449" s="160">
        <v>8.0570000000000003E-2</v>
      </c>
      <c r="U449" s="159">
        <f>ROUND(E449*T449,2)</f>
        <v>25.41</v>
      </c>
      <c r="V449" s="184"/>
      <c r="W449" s="145"/>
      <c r="X449" s="145"/>
      <c r="Y449" s="145"/>
      <c r="Z449" s="145"/>
      <c r="AA449" s="145"/>
      <c r="AB449" s="145"/>
      <c r="AC449" s="145"/>
      <c r="AD449" s="145"/>
      <c r="AE449" s="145" t="s">
        <v>149</v>
      </c>
      <c r="AF449" s="145"/>
      <c r="AG449" s="145"/>
      <c r="AH449" s="145"/>
      <c r="AI449" s="145"/>
      <c r="AJ449" s="145"/>
      <c r="AK449" s="145"/>
      <c r="AL449" s="145"/>
      <c r="AM449" s="145"/>
      <c r="AN449" s="145"/>
      <c r="AO449" s="145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5"/>
      <c r="BF449" s="145"/>
      <c r="BG449" s="145"/>
      <c r="BH449" s="145"/>
    </row>
    <row r="450" spans="1:60" ht="22.5" hidden="1" outlineLevel="1" x14ac:dyDescent="0.2">
      <c r="A450" s="146"/>
      <c r="B450" s="146"/>
      <c r="C450" s="178" t="s">
        <v>582</v>
      </c>
      <c r="D450" s="153"/>
      <c r="E450" s="156">
        <v>315.35000000000002</v>
      </c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60"/>
      <c r="U450" s="159"/>
      <c r="V450" s="184"/>
      <c r="W450" s="145"/>
      <c r="X450" s="145"/>
      <c r="Y450" s="145"/>
      <c r="Z450" s="145"/>
      <c r="AA450" s="145"/>
      <c r="AB450" s="145"/>
      <c r="AC450" s="145"/>
      <c r="AD450" s="145"/>
      <c r="AE450" s="145" t="s">
        <v>151</v>
      </c>
      <c r="AF450" s="145">
        <v>0</v>
      </c>
      <c r="AG450" s="145"/>
      <c r="AH450" s="145"/>
      <c r="AI450" s="145"/>
      <c r="AJ450" s="145"/>
      <c r="AK450" s="145"/>
      <c r="AL450" s="145"/>
      <c r="AM450" s="145"/>
      <c r="AN450" s="145"/>
      <c r="AO450" s="145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5"/>
      <c r="BF450" s="145"/>
      <c r="BG450" s="145"/>
      <c r="BH450" s="145"/>
    </row>
    <row r="451" spans="1:60" hidden="1" outlineLevel="1" x14ac:dyDescent="0.2">
      <c r="A451" s="146">
        <v>102</v>
      </c>
      <c r="B451" s="146" t="s">
        <v>583</v>
      </c>
      <c r="C451" s="177" t="s">
        <v>584</v>
      </c>
      <c r="D451" s="152" t="s">
        <v>177</v>
      </c>
      <c r="E451" s="155">
        <v>0.84</v>
      </c>
      <c r="F451" s="159"/>
      <c r="G451" s="159"/>
      <c r="H451" s="159">
        <v>0</v>
      </c>
      <c r="I451" s="159">
        <f>ROUND(E451*H451,2)</f>
        <v>0</v>
      </c>
      <c r="J451" s="159">
        <v>766</v>
      </c>
      <c r="K451" s="159">
        <f>ROUND(E451*J451,2)</f>
        <v>643.44000000000005</v>
      </c>
      <c r="L451" s="159">
        <v>21</v>
      </c>
      <c r="M451" s="159">
        <f>G451*(1+L451/100)</f>
        <v>0</v>
      </c>
      <c r="N451" s="159">
        <v>0</v>
      </c>
      <c r="O451" s="159">
        <f>ROUND(E451*N451,2)</f>
        <v>0</v>
      </c>
      <c r="P451" s="159">
        <v>0</v>
      </c>
      <c r="Q451" s="159">
        <f>ROUND(E451*P451,2)</f>
        <v>0</v>
      </c>
      <c r="R451" s="159"/>
      <c r="S451" s="159"/>
      <c r="T451" s="160">
        <v>1.831</v>
      </c>
      <c r="U451" s="159">
        <f>ROUND(E451*T451,2)</f>
        <v>1.54</v>
      </c>
      <c r="V451" s="184"/>
      <c r="W451" s="145"/>
      <c r="X451" s="145"/>
      <c r="Y451" s="145"/>
      <c r="Z451" s="145"/>
      <c r="AA451" s="145"/>
      <c r="AB451" s="145"/>
      <c r="AC451" s="145"/>
      <c r="AD451" s="145"/>
      <c r="AE451" s="145" t="s">
        <v>149</v>
      </c>
      <c r="AF451" s="145"/>
      <c r="AG451" s="145"/>
      <c r="AH451" s="145"/>
      <c r="AI451" s="145"/>
      <c r="AJ451" s="145"/>
      <c r="AK451" s="145"/>
      <c r="AL451" s="145"/>
      <c r="AM451" s="145"/>
      <c r="AN451" s="145"/>
      <c r="AO451" s="145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5"/>
      <c r="BF451" s="145"/>
      <c r="BG451" s="145"/>
      <c r="BH451" s="145"/>
    </row>
    <row r="452" spans="1:60" collapsed="1" x14ac:dyDescent="0.2">
      <c r="A452" s="147" t="s">
        <v>144</v>
      </c>
      <c r="B452" s="147" t="s">
        <v>85</v>
      </c>
      <c r="C452" s="179" t="s">
        <v>86</v>
      </c>
      <c r="D452" s="154"/>
      <c r="E452" s="157"/>
      <c r="F452" s="161"/>
      <c r="G452" s="161">
        <f>SUMIF(AE453:AE458,"&lt;&gt;NOR",G453:G458)</f>
        <v>0</v>
      </c>
      <c r="H452" s="161"/>
      <c r="I452" s="161">
        <f>SUM(I453:I458)</f>
        <v>10628.14</v>
      </c>
      <c r="J452" s="161"/>
      <c r="K452" s="161">
        <f>SUM(K453:K458)</f>
        <v>23227.360000000001</v>
      </c>
      <c r="L452" s="161"/>
      <c r="M452" s="161">
        <f>SUM(M453:M458)</f>
        <v>0</v>
      </c>
      <c r="N452" s="161"/>
      <c r="O452" s="161">
        <f>SUM(O453:O458)</f>
        <v>9.9999999999999992E-2</v>
      </c>
      <c r="P452" s="161"/>
      <c r="Q452" s="161">
        <f>SUM(Q453:Q458)</f>
        <v>0</v>
      </c>
      <c r="R452" s="161"/>
      <c r="S452" s="161"/>
      <c r="T452" s="162"/>
      <c r="U452" s="161">
        <f>SUM(U453:U458)</f>
        <v>41.47</v>
      </c>
      <c r="V452" s="183"/>
      <c r="AE452" t="s">
        <v>145</v>
      </c>
    </row>
    <row r="453" spans="1:60" hidden="1" outlineLevel="1" x14ac:dyDescent="0.2">
      <c r="A453" s="146">
        <v>103</v>
      </c>
      <c r="B453" s="146" t="s">
        <v>585</v>
      </c>
      <c r="C453" s="177" t="s">
        <v>586</v>
      </c>
      <c r="D453" s="152" t="s">
        <v>405</v>
      </c>
      <c r="E453" s="155">
        <v>15</v>
      </c>
      <c r="F453" s="159"/>
      <c r="G453" s="159"/>
      <c r="H453" s="159">
        <v>212.04</v>
      </c>
      <c r="I453" s="159">
        <f>ROUND(E453*H453,2)</f>
        <v>3180.6</v>
      </c>
      <c r="J453" s="159">
        <v>254.96</v>
      </c>
      <c r="K453" s="159">
        <f>ROUND(E453*J453,2)</f>
        <v>3824.4</v>
      </c>
      <c r="L453" s="159">
        <v>21</v>
      </c>
      <c r="M453" s="159">
        <f>G453*(1+L453/100)</f>
        <v>0</v>
      </c>
      <c r="N453" s="159">
        <v>1.6800000000000001E-3</v>
      </c>
      <c r="O453" s="159">
        <f>ROUND(E453*N453,2)</f>
        <v>0.03</v>
      </c>
      <c r="P453" s="159">
        <v>0</v>
      </c>
      <c r="Q453" s="159">
        <f>ROUND(E453*P453,2)</f>
        <v>0</v>
      </c>
      <c r="R453" s="159"/>
      <c r="S453" s="159"/>
      <c r="T453" s="160">
        <v>0.79700000000000004</v>
      </c>
      <c r="U453" s="159">
        <f>ROUND(E453*T453,2)</f>
        <v>11.96</v>
      </c>
      <c r="V453" s="184"/>
      <c r="W453" s="145"/>
      <c r="X453" s="145"/>
      <c r="Y453" s="145"/>
      <c r="Z453" s="145"/>
      <c r="AA453" s="145"/>
      <c r="AB453" s="145"/>
      <c r="AC453" s="145"/>
      <c r="AD453" s="145"/>
      <c r="AE453" s="145" t="s">
        <v>149</v>
      </c>
      <c r="AF453" s="145"/>
      <c r="AG453" s="145"/>
      <c r="AH453" s="145"/>
      <c r="AI453" s="145"/>
      <c r="AJ453" s="145"/>
      <c r="AK453" s="145"/>
      <c r="AL453" s="145"/>
      <c r="AM453" s="145"/>
      <c r="AN453" s="145"/>
      <c r="AO453" s="145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5"/>
      <c r="BF453" s="145"/>
      <c r="BG453" s="145"/>
      <c r="BH453" s="145"/>
    </row>
    <row r="454" spans="1:60" hidden="1" outlineLevel="1" x14ac:dyDescent="0.2">
      <c r="A454" s="146">
        <v>104</v>
      </c>
      <c r="B454" s="146" t="s">
        <v>587</v>
      </c>
      <c r="C454" s="177" t="s">
        <v>588</v>
      </c>
      <c r="D454" s="152" t="s">
        <v>405</v>
      </c>
      <c r="E454" s="155">
        <v>24</v>
      </c>
      <c r="F454" s="159"/>
      <c r="G454" s="159"/>
      <c r="H454" s="159">
        <v>208.21</v>
      </c>
      <c r="I454" s="159">
        <f>ROUND(E454*H454,2)</f>
        <v>4997.04</v>
      </c>
      <c r="J454" s="159">
        <v>256.28999999999996</v>
      </c>
      <c r="K454" s="159">
        <f>ROUND(E454*J454,2)</f>
        <v>6150.96</v>
      </c>
      <c r="L454" s="159">
        <v>21</v>
      </c>
      <c r="M454" s="159">
        <f>G454*(1+L454/100)</f>
        <v>0</v>
      </c>
      <c r="N454" s="159">
        <v>2.0899999999999998E-3</v>
      </c>
      <c r="O454" s="159">
        <f>ROUND(E454*N454,2)</f>
        <v>0.05</v>
      </c>
      <c r="P454" s="159">
        <v>0</v>
      </c>
      <c r="Q454" s="159">
        <f>ROUND(E454*P454,2)</f>
        <v>0</v>
      </c>
      <c r="R454" s="159"/>
      <c r="S454" s="159"/>
      <c r="T454" s="160">
        <v>0.8</v>
      </c>
      <c r="U454" s="159">
        <f>ROUND(E454*T454,2)</f>
        <v>19.2</v>
      </c>
      <c r="V454" s="184"/>
      <c r="W454" s="145"/>
      <c r="X454" s="145"/>
      <c r="Y454" s="145"/>
      <c r="Z454" s="145"/>
      <c r="AA454" s="145"/>
      <c r="AB454" s="145"/>
      <c r="AC454" s="145"/>
      <c r="AD454" s="145"/>
      <c r="AE454" s="145" t="s">
        <v>149</v>
      </c>
      <c r="AF454" s="145"/>
      <c r="AG454" s="145"/>
      <c r="AH454" s="145"/>
      <c r="AI454" s="145"/>
      <c r="AJ454" s="145"/>
      <c r="AK454" s="145"/>
      <c r="AL454" s="145"/>
      <c r="AM454" s="145"/>
      <c r="AN454" s="145"/>
      <c r="AO454" s="145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5"/>
      <c r="BF454" s="145"/>
      <c r="BG454" s="145"/>
      <c r="BH454" s="145"/>
    </row>
    <row r="455" spans="1:60" hidden="1" outlineLevel="1" x14ac:dyDescent="0.2">
      <c r="A455" s="146">
        <v>105</v>
      </c>
      <c r="B455" s="146" t="s">
        <v>589</v>
      </c>
      <c r="C455" s="177" t="s">
        <v>590</v>
      </c>
      <c r="D455" s="152" t="s">
        <v>405</v>
      </c>
      <c r="E455" s="155">
        <v>15</v>
      </c>
      <c r="F455" s="159"/>
      <c r="G455" s="159"/>
      <c r="H455" s="159">
        <v>62.98</v>
      </c>
      <c r="I455" s="159">
        <f>ROUND(E455*H455,2)</f>
        <v>944.7</v>
      </c>
      <c r="J455" s="159">
        <v>102.52000000000001</v>
      </c>
      <c r="K455" s="159">
        <f>ROUND(E455*J455,2)</f>
        <v>1537.8</v>
      </c>
      <c r="L455" s="159">
        <v>21</v>
      </c>
      <c r="M455" s="159">
        <f>G455*(1+L455/100)</f>
        <v>0</v>
      </c>
      <c r="N455" s="159">
        <v>3.8000000000000002E-4</v>
      </c>
      <c r="O455" s="159">
        <f>ROUND(E455*N455,2)</f>
        <v>0.01</v>
      </c>
      <c r="P455" s="159">
        <v>0</v>
      </c>
      <c r="Q455" s="159">
        <f>ROUND(E455*P455,2)</f>
        <v>0</v>
      </c>
      <c r="R455" s="159"/>
      <c r="S455" s="159"/>
      <c r="T455" s="160">
        <v>0.32</v>
      </c>
      <c r="U455" s="159">
        <f>ROUND(E455*T455,2)</f>
        <v>4.8</v>
      </c>
      <c r="V455" s="184"/>
      <c r="W455" s="145"/>
      <c r="X455" s="145"/>
      <c r="Y455" s="145"/>
      <c r="Z455" s="145"/>
      <c r="AA455" s="145"/>
      <c r="AB455" s="145"/>
      <c r="AC455" s="145"/>
      <c r="AD455" s="145"/>
      <c r="AE455" s="145" t="s">
        <v>149</v>
      </c>
      <c r="AF455" s="145"/>
      <c r="AG455" s="145"/>
      <c r="AH455" s="145"/>
      <c r="AI455" s="145"/>
      <c r="AJ455" s="145"/>
      <c r="AK455" s="145"/>
      <c r="AL455" s="145"/>
      <c r="AM455" s="145"/>
      <c r="AN455" s="145"/>
      <c r="AO455" s="145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5"/>
      <c r="BF455" s="145"/>
      <c r="BG455" s="145"/>
      <c r="BH455" s="145"/>
    </row>
    <row r="456" spans="1:60" hidden="1" outlineLevel="1" x14ac:dyDescent="0.2">
      <c r="A456" s="146">
        <v>106</v>
      </c>
      <c r="B456" s="146" t="s">
        <v>591</v>
      </c>
      <c r="C456" s="177" t="s">
        <v>592</v>
      </c>
      <c r="D456" s="152" t="s">
        <v>405</v>
      </c>
      <c r="E456" s="155">
        <v>20</v>
      </c>
      <c r="F456" s="159"/>
      <c r="G456" s="159"/>
      <c r="H456" s="159">
        <v>75.290000000000006</v>
      </c>
      <c r="I456" s="159">
        <f>ROUND(E456*H456,2)</f>
        <v>1505.8</v>
      </c>
      <c r="J456" s="159">
        <v>85.71</v>
      </c>
      <c r="K456" s="159">
        <f>ROUND(E456*J456,2)</f>
        <v>1714.2</v>
      </c>
      <c r="L456" s="159">
        <v>21</v>
      </c>
      <c r="M456" s="159">
        <f>G456*(1+L456/100)</f>
        <v>0</v>
      </c>
      <c r="N456" s="159">
        <v>5.2999999999999998E-4</v>
      </c>
      <c r="O456" s="159">
        <f>ROUND(E456*N456,2)</f>
        <v>0.01</v>
      </c>
      <c r="P456" s="159">
        <v>0</v>
      </c>
      <c r="Q456" s="159">
        <f>ROUND(E456*P456,2)</f>
        <v>0</v>
      </c>
      <c r="R456" s="159"/>
      <c r="S456" s="159"/>
      <c r="T456" s="160">
        <v>0.26750000000000002</v>
      </c>
      <c r="U456" s="159">
        <f>ROUND(E456*T456,2)</f>
        <v>5.35</v>
      </c>
      <c r="V456" s="184"/>
      <c r="W456" s="145"/>
      <c r="X456" s="145"/>
      <c r="Y456" s="145"/>
      <c r="Z456" s="145"/>
      <c r="AA456" s="145"/>
      <c r="AB456" s="145"/>
      <c r="AC456" s="145"/>
      <c r="AD456" s="145"/>
      <c r="AE456" s="145" t="s">
        <v>149</v>
      </c>
      <c r="AF456" s="145"/>
      <c r="AG456" s="145"/>
      <c r="AH456" s="145"/>
      <c r="AI456" s="145"/>
      <c r="AJ456" s="145"/>
      <c r="AK456" s="145"/>
      <c r="AL456" s="145"/>
      <c r="AM456" s="145"/>
      <c r="AN456" s="145"/>
      <c r="AO456" s="145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5"/>
      <c r="BF456" s="145"/>
      <c r="BG456" s="145"/>
      <c r="BH456" s="145"/>
    </row>
    <row r="457" spans="1:60" ht="22.5" hidden="1" outlineLevel="1" x14ac:dyDescent="0.2">
      <c r="A457" s="146">
        <v>107</v>
      </c>
      <c r="B457" s="146" t="s">
        <v>593</v>
      </c>
      <c r="C457" s="177" t="s">
        <v>594</v>
      </c>
      <c r="D457" s="152" t="s">
        <v>512</v>
      </c>
      <c r="E457" s="155">
        <v>1</v>
      </c>
      <c r="F457" s="159"/>
      <c r="G457" s="159"/>
      <c r="H457" s="159">
        <v>0</v>
      </c>
      <c r="I457" s="159">
        <f>ROUND(E457*H457,2)</f>
        <v>0</v>
      </c>
      <c r="J457" s="159">
        <v>10000</v>
      </c>
      <c r="K457" s="159">
        <f>ROUND(E457*J457,2)</f>
        <v>10000</v>
      </c>
      <c r="L457" s="159">
        <v>21</v>
      </c>
      <c r="M457" s="159">
        <f>G457*(1+L457/100)</f>
        <v>0</v>
      </c>
      <c r="N457" s="159">
        <v>0</v>
      </c>
      <c r="O457" s="159">
        <f>ROUND(E457*N457,2)</f>
        <v>0</v>
      </c>
      <c r="P457" s="159">
        <v>0</v>
      </c>
      <c r="Q457" s="159">
        <f>ROUND(E457*P457,2)</f>
        <v>0</v>
      </c>
      <c r="R457" s="159"/>
      <c r="S457" s="159"/>
      <c r="T457" s="160">
        <v>0.157</v>
      </c>
      <c r="U457" s="159">
        <f>ROUND(E457*T457,2)</f>
        <v>0.16</v>
      </c>
      <c r="V457" s="184"/>
      <c r="W457" s="145"/>
      <c r="X457" s="145"/>
      <c r="Y457" s="145"/>
      <c r="Z457" s="145"/>
      <c r="AA457" s="145"/>
      <c r="AB457" s="145"/>
      <c r="AC457" s="145"/>
      <c r="AD457" s="145"/>
      <c r="AE457" s="145" t="s">
        <v>149</v>
      </c>
      <c r="AF457" s="145"/>
      <c r="AG457" s="145"/>
      <c r="AH457" s="145"/>
      <c r="AI457" s="145"/>
      <c r="AJ457" s="145"/>
      <c r="AK457" s="145"/>
      <c r="AL457" s="145"/>
      <c r="AM457" s="145"/>
      <c r="AN457" s="145"/>
      <c r="AO457" s="145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5"/>
      <c r="BF457" s="145"/>
      <c r="BG457" s="145"/>
      <c r="BH457" s="145"/>
    </row>
    <row r="458" spans="1:60" hidden="1" outlineLevel="1" x14ac:dyDescent="0.2">
      <c r="A458" s="146"/>
      <c r="B458" s="146"/>
      <c r="C458" s="233" t="s">
        <v>595</v>
      </c>
      <c r="D458" s="234"/>
      <c r="E458" s="235"/>
      <c r="F458" s="236"/>
      <c r="G458" s="237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60"/>
      <c r="U458" s="159"/>
      <c r="V458" s="184"/>
      <c r="W458" s="145"/>
      <c r="X458" s="145"/>
      <c r="Y458" s="145"/>
      <c r="Z458" s="145"/>
      <c r="AA458" s="145"/>
      <c r="AB458" s="145"/>
      <c r="AC458" s="145"/>
      <c r="AD458" s="145"/>
      <c r="AE458" s="145" t="s">
        <v>159</v>
      </c>
      <c r="AF458" s="145"/>
      <c r="AG458" s="145"/>
      <c r="AH458" s="145"/>
      <c r="AI458" s="145"/>
      <c r="AJ458" s="145"/>
      <c r="AK458" s="145"/>
      <c r="AL458" s="145"/>
      <c r="AM458" s="145"/>
      <c r="AN458" s="145"/>
      <c r="AO458" s="145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8" t="str">
        <f>C458</f>
        <v>Bude rozpoložkováno firmou vodo-topo před montáží kanalizace.</v>
      </c>
      <c r="BB458" s="145"/>
      <c r="BC458" s="145"/>
      <c r="BD458" s="145"/>
      <c r="BE458" s="145"/>
      <c r="BF458" s="145"/>
      <c r="BG458" s="145"/>
      <c r="BH458" s="145"/>
    </row>
    <row r="459" spans="1:60" collapsed="1" x14ac:dyDescent="0.2">
      <c r="A459" s="147" t="s">
        <v>144</v>
      </c>
      <c r="B459" s="147" t="s">
        <v>87</v>
      </c>
      <c r="C459" s="179" t="s">
        <v>88</v>
      </c>
      <c r="D459" s="154"/>
      <c r="E459" s="157"/>
      <c r="F459" s="161"/>
      <c r="G459" s="161">
        <f>SUMIF(AE460:AE461,"&lt;&gt;NOR",G460:G461)</f>
        <v>0</v>
      </c>
      <c r="H459" s="161"/>
      <c r="I459" s="161">
        <f>SUM(I460:I461)</f>
        <v>0</v>
      </c>
      <c r="J459" s="161"/>
      <c r="K459" s="161">
        <f>SUM(K460:K461)</f>
        <v>30000</v>
      </c>
      <c r="L459" s="161"/>
      <c r="M459" s="161">
        <f>SUM(M460:M461)</f>
        <v>0</v>
      </c>
      <c r="N459" s="161"/>
      <c r="O459" s="161">
        <f>SUM(O460:O461)</f>
        <v>0</v>
      </c>
      <c r="P459" s="161"/>
      <c r="Q459" s="161">
        <f>SUM(Q460:Q461)</f>
        <v>0</v>
      </c>
      <c r="R459" s="161"/>
      <c r="S459" s="161"/>
      <c r="T459" s="162"/>
      <c r="U459" s="161">
        <f>SUM(U460:U461)</f>
        <v>1.37</v>
      </c>
      <c r="V459" s="183"/>
      <c r="AE459" t="s">
        <v>145</v>
      </c>
    </row>
    <row r="460" spans="1:60" hidden="1" outlineLevel="1" x14ac:dyDescent="0.2">
      <c r="A460" s="146">
        <v>108</v>
      </c>
      <c r="B460" s="146" t="s">
        <v>596</v>
      </c>
      <c r="C460" s="177" t="s">
        <v>597</v>
      </c>
      <c r="D460" s="152" t="s">
        <v>512</v>
      </c>
      <c r="E460" s="155">
        <v>1</v>
      </c>
      <c r="F460" s="159"/>
      <c r="G460" s="159"/>
      <c r="H460" s="159">
        <v>0</v>
      </c>
      <c r="I460" s="159">
        <f>ROUND(E460*H460,2)</f>
        <v>0</v>
      </c>
      <c r="J460" s="159">
        <v>30000</v>
      </c>
      <c r="K460" s="159">
        <f>ROUND(E460*J460,2)</f>
        <v>30000</v>
      </c>
      <c r="L460" s="159">
        <v>21</v>
      </c>
      <c r="M460" s="159">
        <f>G460*(1+L460/100)</f>
        <v>0</v>
      </c>
      <c r="N460" s="159">
        <v>0</v>
      </c>
      <c r="O460" s="159">
        <f>ROUND(E460*N460,2)</f>
        <v>0</v>
      </c>
      <c r="P460" s="159">
        <v>0</v>
      </c>
      <c r="Q460" s="159">
        <f>ROUND(E460*P460,2)</f>
        <v>0</v>
      </c>
      <c r="R460" s="159"/>
      <c r="S460" s="159"/>
      <c r="T460" s="160">
        <v>1.3740000000000001</v>
      </c>
      <c r="U460" s="159">
        <f>ROUND(E460*T460,2)</f>
        <v>1.37</v>
      </c>
      <c r="V460" s="184"/>
      <c r="W460" s="145"/>
      <c r="X460" s="145"/>
      <c r="Y460" s="145"/>
      <c r="Z460" s="145"/>
      <c r="AA460" s="145"/>
      <c r="AB460" s="145"/>
      <c r="AC460" s="145"/>
      <c r="AD460" s="145"/>
      <c r="AE460" s="145" t="s">
        <v>149</v>
      </c>
      <c r="AF460" s="145"/>
      <c r="AG460" s="145"/>
      <c r="AH460" s="145"/>
      <c r="AI460" s="145"/>
      <c r="AJ460" s="145"/>
      <c r="AK460" s="145"/>
      <c r="AL460" s="145"/>
      <c r="AM460" s="145"/>
      <c r="AN460" s="145"/>
      <c r="AO460" s="145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5"/>
      <c r="BF460" s="145"/>
      <c r="BG460" s="145"/>
      <c r="BH460" s="145"/>
    </row>
    <row r="461" spans="1:60" hidden="1" outlineLevel="1" x14ac:dyDescent="0.2">
      <c r="A461" s="146"/>
      <c r="B461" s="146"/>
      <c r="C461" s="233" t="s">
        <v>598</v>
      </c>
      <c r="D461" s="234"/>
      <c r="E461" s="235"/>
      <c r="F461" s="236"/>
      <c r="G461" s="237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60"/>
      <c r="U461" s="159"/>
      <c r="V461" s="184"/>
      <c r="W461" s="145"/>
      <c r="X461" s="145"/>
      <c r="Y461" s="145"/>
      <c r="Z461" s="145"/>
      <c r="AA461" s="145"/>
      <c r="AB461" s="145"/>
      <c r="AC461" s="145"/>
      <c r="AD461" s="145"/>
      <c r="AE461" s="145" t="s">
        <v>159</v>
      </c>
      <c r="AF461" s="145"/>
      <c r="AG461" s="145"/>
      <c r="AH461" s="145"/>
      <c r="AI461" s="145"/>
      <c r="AJ461" s="145"/>
      <c r="AK461" s="145"/>
      <c r="AL461" s="145"/>
      <c r="AM461" s="145"/>
      <c r="AN461" s="145"/>
      <c r="AO461" s="145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8" t="str">
        <f>C461</f>
        <v>Bude rozpoložkováno firmou vodo-topo před montáží rozvodů.</v>
      </c>
      <c r="BB461" s="145"/>
      <c r="BC461" s="145"/>
      <c r="BD461" s="145"/>
      <c r="BE461" s="145"/>
      <c r="BF461" s="145"/>
      <c r="BG461" s="145"/>
      <c r="BH461" s="145"/>
    </row>
    <row r="462" spans="1:60" collapsed="1" x14ac:dyDescent="0.2">
      <c r="A462" s="147" t="s">
        <v>144</v>
      </c>
      <c r="B462" s="147" t="s">
        <v>89</v>
      </c>
      <c r="C462" s="179" t="s">
        <v>90</v>
      </c>
      <c r="D462" s="154"/>
      <c r="E462" s="157"/>
      <c r="F462" s="161"/>
      <c r="G462" s="161">
        <f>SUMIF(AE463:AE482,"&lt;&gt;NOR",G463:G482)</f>
        <v>0</v>
      </c>
      <c r="H462" s="161"/>
      <c r="I462" s="161">
        <f>SUM(I463:I482)</f>
        <v>73250.040000000008</v>
      </c>
      <c r="J462" s="161"/>
      <c r="K462" s="161">
        <f>SUM(K463:K482)</f>
        <v>25671.14</v>
      </c>
      <c r="L462" s="161"/>
      <c r="M462" s="161">
        <f>SUM(M463:M482)</f>
        <v>0</v>
      </c>
      <c r="N462" s="161"/>
      <c r="O462" s="161">
        <f>SUM(O463:O482)</f>
        <v>0.37</v>
      </c>
      <c r="P462" s="161"/>
      <c r="Q462" s="161">
        <f>SUM(Q463:Q482)</f>
        <v>0</v>
      </c>
      <c r="R462" s="161"/>
      <c r="S462" s="161"/>
      <c r="T462" s="162"/>
      <c r="U462" s="161">
        <f>SUM(U463:U482)</f>
        <v>44.940000000000005</v>
      </c>
      <c r="V462" s="183"/>
      <c r="AE462" t="s">
        <v>145</v>
      </c>
    </row>
    <row r="463" spans="1:60" hidden="1" outlineLevel="1" x14ac:dyDescent="0.2">
      <c r="A463" s="146">
        <v>109</v>
      </c>
      <c r="B463" s="146" t="s">
        <v>599</v>
      </c>
      <c r="C463" s="177" t="s">
        <v>600</v>
      </c>
      <c r="D463" s="152" t="s">
        <v>601</v>
      </c>
      <c r="E463" s="155">
        <v>5</v>
      </c>
      <c r="F463" s="159"/>
      <c r="G463" s="159"/>
      <c r="H463" s="159">
        <v>3677.92</v>
      </c>
      <c r="I463" s="159">
        <f>ROUND(E463*H463,2)</f>
        <v>18389.599999999999</v>
      </c>
      <c r="J463" s="159">
        <v>547.07999999999993</v>
      </c>
      <c r="K463" s="159">
        <f>ROUND(E463*J463,2)</f>
        <v>2735.4</v>
      </c>
      <c r="L463" s="159">
        <v>21</v>
      </c>
      <c r="M463" s="159">
        <f>G463*(1+L463/100)</f>
        <v>0</v>
      </c>
      <c r="N463" s="159">
        <v>2.794E-2</v>
      </c>
      <c r="O463" s="159">
        <f>ROUND(E463*N463,2)</f>
        <v>0.14000000000000001</v>
      </c>
      <c r="P463" s="159">
        <v>0</v>
      </c>
      <c r="Q463" s="159">
        <f>ROUND(E463*P463,2)</f>
        <v>0</v>
      </c>
      <c r="R463" s="159"/>
      <c r="S463" s="159"/>
      <c r="T463" s="160">
        <v>1.5</v>
      </c>
      <c r="U463" s="159">
        <f>ROUND(E463*T463,2)</f>
        <v>7.5</v>
      </c>
      <c r="V463" s="184"/>
      <c r="W463" s="145"/>
      <c r="X463" s="145"/>
      <c r="Y463" s="145"/>
      <c r="Z463" s="145"/>
      <c r="AA463" s="145"/>
      <c r="AB463" s="145"/>
      <c r="AC463" s="145"/>
      <c r="AD463" s="145"/>
      <c r="AE463" s="145" t="s">
        <v>149</v>
      </c>
      <c r="AF463" s="145"/>
      <c r="AG463" s="145"/>
      <c r="AH463" s="145"/>
      <c r="AI463" s="145"/>
      <c r="AJ463" s="145"/>
      <c r="AK463" s="145"/>
      <c r="AL463" s="145"/>
      <c r="AM463" s="145"/>
      <c r="AN463" s="145"/>
      <c r="AO463" s="145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5"/>
      <c r="BF463" s="145"/>
      <c r="BG463" s="145"/>
      <c r="BH463" s="145"/>
    </row>
    <row r="464" spans="1:60" hidden="1" outlineLevel="1" x14ac:dyDescent="0.2">
      <c r="A464" s="146"/>
      <c r="B464" s="146"/>
      <c r="C464" s="178" t="s">
        <v>196</v>
      </c>
      <c r="D464" s="153"/>
      <c r="E464" s="156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60"/>
      <c r="U464" s="159"/>
      <c r="V464" s="184"/>
      <c r="W464" s="145"/>
      <c r="X464" s="145"/>
      <c r="Y464" s="145"/>
      <c r="Z464" s="145"/>
      <c r="AA464" s="145"/>
      <c r="AB464" s="145"/>
      <c r="AC464" s="145"/>
      <c r="AD464" s="145"/>
      <c r="AE464" s="145" t="s">
        <v>151</v>
      </c>
      <c r="AF464" s="145">
        <v>0</v>
      </c>
      <c r="AG464" s="145"/>
      <c r="AH464" s="145"/>
      <c r="AI464" s="145"/>
      <c r="AJ464" s="145"/>
      <c r="AK464" s="145"/>
      <c r="AL464" s="145"/>
      <c r="AM464" s="145"/>
      <c r="AN464" s="145"/>
      <c r="AO464" s="145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5"/>
      <c r="BF464" s="145"/>
      <c r="BG464" s="145"/>
      <c r="BH464" s="145"/>
    </row>
    <row r="465" spans="1:60" hidden="1" outlineLevel="1" x14ac:dyDescent="0.2">
      <c r="A465" s="146"/>
      <c r="B465" s="146"/>
      <c r="C465" s="178" t="s">
        <v>49</v>
      </c>
      <c r="D465" s="153"/>
      <c r="E465" s="156">
        <v>1</v>
      </c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60"/>
      <c r="U465" s="159"/>
      <c r="V465" s="184"/>
      <c r="W465" s="145"/>
      <c r="X465" s="145"/>
      <c r="Y465" s="145"/>
      <c r="Z465" s="145"/>
      <c r="AA465" s="145"/>
      <c r="AB465" s="145"/>
      <c r="AC465" s="145"/>
      <c r="AD465" s="145"/>
      <c r="AE465" s="145" t="s">
        <v>151</v>
      </c>
      <c r="AF465" s="145">
        <v>0</v>
      </c>
      <c r="AG465" s="145"/>
      <c r="AH465" s="145"/>
      <c r="AI465" s="145"/>
      <c r="AJ465" s="145"/>
      <c r="AK465" s="145"/>
      <c r="AL465" s="145"/>
      <c r="AM465" s="145"/>
      <c r="AN465" s="145"/>
      <c r="AO465" s="145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5"/>
      <c r="BF465" s="145"/>
      <c r="BG465" s="145"/>
      <c r="BH465" s="145"/>
    </row>
    <row r="466" spans="1:60" hidden="1" outlineLevel="1" x14ac:dyDescent="0.2">
      <c r="A466" s="146"/>
      <c r="B466" s="146"/>
      <c r="C466" s="178" t="s">
        <v>201</v>
      </c>
      <c r="D466" s="153"/>
      <c r="E466" s="156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60"/>
      <c r="U466" s="159"/>
      <c r="V466" s="184"/>
      <c r="W466" s="145"/>
      <c r="X466" s="145"/>
      <c r="Y466" s="145"/>
      <c r="Z466" s="145"/>
      <c r="AA466" s="145"/>
      <c r="AB466" s="145"/>
      <c r="AC466" s="145"/>
      <c r="AD466" s="145"/>
      <c r="AE466" s="145" t="s">
        <v>151</v>
      </c>
      <c r="AF466" s="145">
        <v>0</v>
      </c>
      <c r="AG466" s="145"/>
      <c r="AH466" s="145"/>
      <c r="AI466" s="145"/>
      <c r="AJ466" s="145"/>
      <c r="AK466" s="145"/>
      <c r="AL466" s="145"/>
      <c r="AM466" s="145"/>
      <c r="AN466" s="145"/>
      <c r="AO466" s="145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5"/>
      <c r="BF466" s="145"/>
      <c r="BG466" s="145"/>
      <c r="BH466" s="145"/>
    </row>
    <row r="467" spans="1:60" hidden="1" outlineLevel="1" x14ac:dyDescent="0.2">
      <c r="A467" s="146"/>
      <c r="B467" s="146"/>
      <c r="C467" s="178" t="s">
        <v>55</v>
      </c>
      <c r="D467" s="153"/>
      <c r="E467" s="156">
        <v>4</v>
      </c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60"/>
      <c r="U467" s="159"/>
      <c r="V467" s="184"/>
      <c r="W467" s="145"/>
      <c r="X467" s="145"/>
      <c r="Y467" s="145"/>
      <c r="Z467" s="145"/>
      <c r="AA467" s="145"/>
      <c r="AB467" s="145"/>
      <c r="AC467" s="145"/>
      <c r="AD467" s="145"/>
      <c r="AE467" s="145" t="s">
        <v>151</v>
      </c>
      <c r="AF467" s="145">
        <v>0</v>
      </c>
      <c r="AG467" s="145"/>
      <c r="AH467" s="145"/>
      <c r="AI467" s="145"/>
      <c r="AJ467" s="145"/>
      <c r="AK467" s="145"/>
      <c r="AL467" s="145"/>
      <c r="AM467" s="145"/>
      <c r="AN467" s="145"/>
      <c r="AO467" s="145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5"/>
      <c r="BF467" s="145"/>
      <c r="BG467" s="145"/>
      <c r="BH467" s="145"/>
    </row>
    <row r="468" spans="1:60" hidden="1" outlineLevel="1" x14ac:dyDescent="0.2">
      <c r="A468" s="146">
        <v>110</v>
      </c>
      <c r="B468" s="146" t="s">
        <v>602</v>
      </c>
      <c r="C468" s="177" t="s">
        <v>603</v>
      </c>
      <c r="D468" s="152" t="s">
        <v>601</v>
      </c>
      <c r="E468" s="155">
        <v>10</v>
      </c>
      <c r="F468" s="159"/>
      <c r="G468" s="159"/>
      <c r="H468" s="159">
        <v>960.35</v>
      </c>
      <c r="I468" s="159">
        <f>ROUND(E468*H468,2)</f>
        <v>9603.5</v>
      </c>
      <c r="J468" s="159">
        <v>433.65</v>
      </c>
      <c r="K468" s="159">
        <f>ROUND(E468*J468,2)</f>
        <v>4336.5</v>
      </c>
      <c r="L468" s="159">
        <v>21</v>
      </c>
      <c r="M468" s="159">
        <f>G468*(1+L468/100)</f>
        <v>0</v>
      </c>
      <c r="N468" s="159">
        <v>1.201E-2</v>
      </c>
      <c r="O468" s="159">
        <f>ROUND(E468*N468,2)</f>
        <v>0.12</v>
      </c>
      <c r="P468" s="159">
        <v>0</v>
      </c>
      <c r="Q468" s="159">
        <f>ROUND(E468*P468,2)</f>
        <v>0</v>
      </c>
      <c r="R468" s="159"/>
      <c r="S468" s="159"/>
      <c r="T468" s="160">
        <v>1.1890000000000001</v>
      </c>
      <c r="U468" s="159">
        <f>ROUND(E468*T468,2)</f>
        <v>11.89</v>
      </c>
      <c r="V468" s="184"/>
      <c r="W468" s="145"/>
      <c r="X468" s="145"/>
      <c r="Y468" s="145"/>
      <c r="Z468" s="145"/>
      <c r="AA468" s="145"/>
      <c r="AB468" s="145"/>
      <c r="AC468" s="145"/>
      <c r="AD468" s="145"/>
      <c r="AE468" s="145" t="s">
        <v>149</v>
      </c>
      <c r="AF468" s="145"/>
      <c r="AG468" s="145"/>
      <c r="AH468" s="145"/>
      <c r="AI468" s="145"/>
      <c r="AJ468" s="145"/>
      <c r="AK468" s="145"/>
      <c r="AL468" s="145"/>
      <c r="AM468" s="145"/>
      <c r="AN468" s="145"/>
      <c r="AO468" s="145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5"/>
      <c r="BF468" s="145"/>
      <c r="BG468" s="145"/>
      <c r="BH468" s="145"/>
    </row>
    <row r="469" spans="1:60" hidden="1" outlineLevel="1" x14ac:dyDescent="0.2">
      <c r="A469" s="146"/>
      <c r="B469" s="146"/>
      <c r="C469" s="178" t="s">
        <v>196</v>
      </c>
      <c r="D469" s="153"/>
      <c r="E469" s="156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60"/>
      <c r="U469" s="159"/>
      <c r="V469" s="184"/>
      <c r="W469" s="145"/>
      <c r="X469" s="145"/>
      <c r="Y469" s="145"/>
      <c r="Z469" s="145"/>
      <c r="AA469" s="145"/>
      <c r="AB469" s="145"/>
      <c r="AC469" s="145"/>
      <c r="AD469" s="145"/>
      <c r="AE469" s="145" t="s">
        <v>151</v>
      </c>
      <c r="AF469" s="145">
        <v>0</v>
      </c>
      <c r="AG469" s="145"/>
      <c r="AH469" s="145"/>
      <c r="AI469" s="145"/>
      <c r="AJ469" s="145"/>
      <c r="AK469" s="145"/>
      <c r="AL469" s="145"/>
      <c r="AM469" s="145"/>
      <c r="AN469" s="145"/>
      <c r="AO469" s="145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5"/>
      <c r="BF469" s="145"/>
      <c r="BG469" s="145"/>
      <c r="BH469" s="145"/>
    </row>
    <row r="470" spans="1:60" hidden="1" outlineLevel="1" x14ac:dyDescent="0.2">
      <c r="A470" s="146"/>
      <c r="B470" s="146"/>
      <c r="C470" s="178" t="s">
        <v>49</v>
      </c>
      <c r="D470" s="153"/>
      <c r="E470" s="156">
        <v>1</v>
      </c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60"/>
      <c r="U470" s="159"/>
      <c r="V470" s="184"/>
      <c r="W470" s="145"/>
      <c r="X470" s="145"/>
      <c r="Y470" s="145"/>
      <c r="Z470" s="145"/>
      <c r="AA470" s="145"/>
      <c r="AB470" s="145"/>
      <c r="AC470" s="145"/>
      <c r="AD470" s="145"/>
      <c r="AE470" s="145" t="s">
        <v>151</v>
      </c>
      <c r="AF470" s="145">
        <v>0</v>
      </c>
      <c r="AG470" s="145"/>
      <c r="AH470" s="145"/>
      <c r="AI470" s="145"/>
      <c r="AJ470" s="145"/>
      <c r="AK470" s="145"/>
      <c r="AL470" s="145"/>
      <c r="AM470" s="145"/>
      <c r="AN470" s="145"/>
      <c r="AO470" s="145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5"/>
      <c r="BF470" s="145"/>
      <c r="BG470" s="145"/>
      <c r="BH470" s="145"/>
    </row>
    <row r="471" spans="1:60" hidden="1" outlineLevel="1" x14ac:dyDescent="0.2">
      <c r="A471" s="146"/>
      <c r="B471" s="146"/>
      <c r="C471" s="178" t="s">
        <v>201</v>
      </c>
      <c r="D471" s="153"/>
      <c r="E471" s="156"/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60"/>
      <c r="U471" s="159"/>
      <c r="V471" s="184"/>
      <c r="W471" s="145"/>
      <c r="X471" s="145"/>
      <c r="Y471" s="145"/>
      <c r="Z471" s="145"/>
      <c r="AA471" s="145"/>
      <c r="AB471" s="145"/>
      <c r="AC471" s="145"/>
      <c r="AD471" s="145"/>
      <c r="AE471" s="145" t="s">
        <v>151</v>
      </c>
      <c r="AF471" s="145">
        <v>0</v>
      </c>
      <c r="AG471" s="145"/>
      <c r="AH471" s="145"/>
      <c r="AI471" s="145"/>
      <c r="AJ471" s="145"/>
      <c r="AK471" s="145"/>
      <c r="AL471" s="145"/>
      <c r="AM471" s="145"/>
      <c r="AN471" s="145"/>
      <c r="AO471" s="145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5"/>
      <c r="BF471" s="145"/>
      <c r="BG471" s="145"/>
      <c r="BH471" s="145"/>
    </row>
    <row r="472" spans="1:60" hidden="1" outlineLevel="1" x14ac:dyDescent="0.2">
      <c r="A472" s="146"/>
      <c r="B472" s="146"/>
      <c r="C472" s="178" t="s">
        <v>568</v>
      </c>
      <c r="D472" s="153"/>
      <c r="E472" s="156">
        <v>9</v>
      </c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60"/>
      <c r="U472" s="159"/>
      <c r="V472" s="184"/>
      <c r="W472" s="145"/>
      <c r="X472" s="145"/>
      <c r="Y472" s="145"/>
      <c r="Z472" s="145"/>
      <c r="AA472" s="145"/>
      <c r="AB472" s="145"/>
      <c r="AC472" s="145"/>
      <c r="AD472" s="145"/>
      <c r="AE472" s="145" t="s">
        <v>151</v>
      </c>
      <c r="AF472" s="145">
        <v>0</v>
      </c>
      <c r="AG472" s="145"/>
      <c r="AH472" s="145"/>
      <c r="AI472" s="145"/>
      <c r="AJ472" s="145"/>
      <c r="AK472" s="145"/>
      <c r="AL472" s="145"/>
      <c r="AM472" s="145"/>
      <c r="AN472" s="145"/>
      <c r="AO472" s="145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5"/>
      <c r="BF472" s="145"/>
      <c r="BG472" s="145"/>
      <c r="BH472" s="145"/>
    </row>
    <row r="473" spans="1:60" hidden="1" outlineLevel="1" x14ac:dyDescent="0.2">
      <c r="A473" s="146">
        <v>111</v>
      </c>
      <c r="B473" s="146" t="s">
        <v>604</v>
      </c>
      <c r="C473" s="177" t="s">
        <v>605</v>
      </c>
      <c r="D473" s="152" t="s">
        <v>601</v>
      </c>
      <c r="E473" s="155">
        <v>10</v>
      </c>
      <c r="F473" s="159"/>
      <c r="G473" s="159"/>
      <c r="H473" s="159">
        <v>852.47</v>
      </c>
      <c r="I473" s="159">
        <f t="shared" ref="I473:I482" si="18">ROUND(E473*H473,2)</f>
        <v>8524.7000000000007</v>
      </c>
      <c r="J473" s="159">
        <v>118.52999999999997</v>
      </c>
      <c r="K473" s="159">
        <f t="shared" ref="K473:K482" si="19">ROUND(E473*J473,2)</f>
        <v>1185.3</v>
      </c>
      <c r="L473" s="159">
        <v>21</v>
      </c>
      <c r="M473" s="159">
        <f t="shared" ref="M473:M482" si="20">G473*(1+L473/100)</f>
        <v>0</v>
      </c>
      <c r="N473" s="159">
        <v>4.7699999999999999E-3</v>
      </c>
      <c r="O473" s="159">
        <f t="shared" ref="O473:O482" si="21">ROUND(E473*N473,2)</f>
        <v>0.05</v>
      </c>
      <c r="P473" s="159">
        <v>0</v>
      </c>
      <c r="Q473" s="159">
        <f t="shared" ref="Q473:Q482" si="22">ROUND(E473*P473,2)</f>
        <v>0</v>
      </c>
      <c r="R473" s="159"/>
      <c r="S473" s="159"/>
      <c r="T473" s="160">
        <v>0.32500000000000001</v>
      </c>
      <c r="U473" s="159">
        <f t="shared" ref="U473:U482" si="23">ROUND(E473*T473,2)</f>
        <v>3.25</v>
      </c>
      <c r="V473" s="184"/>
      <c r="W473" s="145"/>
      <c r="X473" s="145"/>
      <c r="Y473" s="145"/>
      <c r="Z473" s="145"/>
      <c r="AA473" s="145"/>
      <c r="AB473" s="145"/>
      <c r="AC473" s="145"/>
      <c r="AD473" s="145"/>
      <c r="AE473" s="145" t="s">
        <v>149</v>
      </c>
      <c r="AF473" s="145"/>
      <c r="AG473" s="145"/>
      <c r="AH473" s="145"/>
      <c r="AI473" s="145"/>
      <c r="AJ473" s="145"/>
      <c r="AK473" s="145"/>
      <c r="AL473" s="145"/>
      <c r="AM473" s="145"/>
      <c r="AN473" s="145"/>
      <c r="AO473" s="145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5"/>
      <c r="BF473" s="145"/>
      <c r="BG473" s="145"/>
      <c r="BH473" s="145"/>
    </row>
    <row r="474" spans="1:60" hidden="1" outlineLevel="1" x14ac:dyDescent="0.2">
      <c r="A474" s="146">
        <v>112</v>
      </c>
      <c r="B474" s="146" t="s">
        <v>606</v>
      </c>
      <c r="C474" s="177" t="s">
        <v>607</v>
      </c>
      <c r="D474" s="152" t="s">
        <v>192</v>
      </c>
      <c r="E474" s="155">
        <v>10</v>
      </c>
      <c r="F474" s="159"/>
      <c r="G474" s="159"/>
      <c r="H474" s="159">
        <v>175.19</v>
      </c>
      <c r="I474" s="159">
        <f t="shared" si="18"/>
        <v>1751.9</v>
      </c>
      <c r="J474" s="159">
        <v>78.81</v>
      </c>
      <c r="K474" s="159">
        <f t="shared" si="19"/>
        <v>788.1</v>
      </c>
      <c r="L474" s="159">
        <v>21</v>
      </c>
      <c r="M474" s="159">
        <f t="shared" si="20"/>
        <v>0</v>
      </c>
      <c r="N474" s="159">
        <v>2.0000000000000001E-4</v>
      </c>
      <c r="O474" s="159">
        <f t="shared" si="21"/>
        <v>0</v>
      </c>
      <c r="P474" s="159">
        <v>0</v>
      </c>
      <c r="Q474" s="159">
        <f t="shared" si="22"/>
        <v>0</v>
      </c>
      <c r="R474" s="159"/>
      <c r="S474" s="159"/>
      <c r="T474" s="160">
        <v>0.246</v>
      </c>
      <c r="U474" s="159">
        <f t="shared" si="23"/>
        <v>2.46</v>
      </c>
      <c r="V474" s="184"/>
      <c r="W474" s="145"/>
      <c r="X474" s="145"/>
      <c r="Y474" s="145"/>
      <c r="Z474" s="145"/>
      <c r="AA474" s="145"/>
      <c r="AB474" s="145"/>
      <c r="AC474" s="145"/>
      <c r="AD474" s="145"/>
      <c r="AE474" s="145" t="s">
        <v>149</v>
      </c>
      <c r="AF474" s="145"/>
      <c r="AG474" s="145"/>
      <c r="AH474" s="145"/>
      <c r="AI474" s="145"/>
      <c r="AJ474" s="145"/>
      <c r="AK474" s="145"/>
      <c r="AL474" s="145"/>
      <c r="AM474" s="145"/>
      <c r="AN474" s="145"/>
      <c r="AO474" s="145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5"/>
      <c r="BF474" s="145"/>
      <c r="BG474" s="145"/>
      <c r="BH474" s="145"/>
    </row>
    <row r="475" spans="1:60" ht="22.5" hidden="1" outlineLevel="1" x14ac:dyDescent="0.2">
      <c r="A475" s="146">
        <v>113</v>
      </c>
      <c r="B475" s="146" t="s">
        <v>608</v>
      </c>
      <c r="C475" s="177" t="s">
        <v>609</v>
      </c>
      <c r="D475" s="152" t="s">
        <v>192</v>
      </c>
      <c r="E475" s="155">
        <v>10</v>
      </c>
      <c r="F475" s="159"/>
      <c r="G475" s="159"/>
      <c r="H475" s="159">
        <v>1783.62</v>
      </c>
      <c r="I475" s="159">
        <f t="shared" si="18"/>
        <v>17836.2</v>
      </c>
      <c r="J475" s="159">
        <v>155.38000000000011</v>
      </c>
      <c r="K475" s="159">
        <f t="shared" si="19"/>
        <v>1553.8</v>
      </c>
      <c r="L475" s="159">
        <v>21</v>
      </c>
      <c r="M475" s="159">
        <f t="shared" si="20"/>
        <v>0</v>
      </c>
      <c r="N475" s="159">
        <v>8.4999999999999995E-4</v>
      </c>
      <c r="O475" s="159">
        <f t="shared" si="21"/>
        <v>0.01</v>
      </c>
      <c r="P475" s="159">
        <v>0</v>
      </c>
      <c r="Q475" s="159">
        <f t="shared" si="22"/>
        <v>0</v>
      </c>
      <c r="R475" s="159"/>
      <c r="S475" s="159"/>
      <c r="T475" s="160">
        <v>0.48499999999999999</v>
      </c>
      <c r="U475" s="159">
        <f t="shared" si="23"/>
        <v>4.8499999999999996</v>
      </c>
      <c r="V475" s="184"/>
      <c r="W475" s="145"/>
      <c r="X475" s="145"/>
      <c r="Y475" s="145"/>
      <c r="Z475" s="145"/>
      <c r="AA475" s="145"/>
      <c r="AB475" s="145"/>
      <c r="AC475" s="145"/>
      <c r="AD475" s="145"/>
      <c r="AE475" s="145" t="s">
        <v>149</v>
      </c>
      <c r="AF475" s="145"/>
      <c r="AG475" s="145"/>
      <c r="AH475" s="145"/>
      <c r="AI475" s="145"/>
      <c r="AJ475" s="145"/>
      <c r="AK475" s="145"/>
      <c r="AL475" s="145"/>
      <c r="AM475" s="145"/>
      <c r="AN475" s="145"/>
      <c r="AO475" s="145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5"/>
      <c r="BF475" s="145"/>
      <c r="BG475" s="145"/>
      <c r="BH475" s="145"/>
    </row>
    <row r="476" spans="1:60" hidden="1" outlineLevel="1" x14ac:dyDescent="0.2">
      <c r="A476" s="146">
        <v>114</v>
      </c>
      <c r="B476" s="146" t="s">
        <v>610</v>
      </c>
      <c r="C476" s="177" t="s">
        <v>611</v>
      </c>
      <c r="D476" s="152" t="s">
        <v>192</v>
      </c>
      <c r="E476" s="155">
        <v>4</v>
      </c>
      <c r="F476" s="159"/>
      <c r="G476" s="159"/>
      <c r="H476" s="159">
        <v>1459.95</v>
      </c>
      <c r="I476" s="159">
        <f t="shared" si="18"/>
        <v>5839.8</v>
      </c>
      <c r="J476" s="159">
        <v>188.04999999999995</v>
      </c>
      <c r="K476" s="159">
        <f t="shared" si="19"/>
        <v>752.2</v>
      </c>
      <c r="L476" s="159">
        <v>21</v>
      </c>
      <c r="M476" s="159">
        <f t="shared" si="20"/>
        <v>0</v>
      </c>
      <c r="N476" s="159">
        <v>1.5200000000000001E-3</v>
      </c>
      <c r="O476" s="159">
        <f t="shared" si="21"/>
        <v>0.01</v>
      </c>
      <c r="P476" s="159">
        <v>0</v>
      </c>
      <c r="Q476" s="159">
        <f t="shared" si="22"/>
        <v>0</v>
      </c>
      <c r="R476" s="159"/>
      <c r="S476" s="159"/>
      <c r="T476" s="160">
        <v>0.58699999999999997</v>
      </c>
      <c r="U476" s="159">
        <f t="shared" si="23"/>
        <v>2.35</v>
      </c>
      <c r="V476" s="184"/>
      <c r="W476" s="145"/>
      <c r="X476" s="145"/>
      <c r="Y476" s="145"/>
      <c r="Z476" s="145"/>
      <c r="AA476" s="145"/>
      <c r="AB476" s="145"/>
      <c r="AC476" s="145"/>
      <c r="AD476" s="145"/>
      <c r="AE476" s="145" t="s">
        <v>149</v>
      </c>
      <c r="AF476" s="145"/>
      <c r="AG476" s="145"/>
      <c r="AH476" s="145"/>
      <c r="AI476" s="145"/>
      <c r="AJ476" s="145"/>
      <c r="AK476" s="145"/>
      <c r="AL476" s="145"/>
      <c r="AM476" s="145"/>
      <c r="AN476" s="145"/>
      <c r="AO476" s="145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5"/>
      <c r="BF476" s="145"/>
      <c r="BG476" s="145"/>
      <c r="BH476" s="145"/>
    </row>
    <row r="477" spans="1:60" hidden="1" outlineLevel="1" x14ac:dyDescent="0.2">
      <c r="A477" s="146">
        <v>115</v>
      </c>
      <c r="B477" s="146" t="s">
        <v>612</v>
      </c>
      <c r="C477" s="177" t="s">
        <v>613</v>
      </c>
      <c r="D477" s="152" t="s">
        <v>192</v>
      </c>
      <c r="E477" s="155">
        <v>4</v>
      </c>
      <c r="F477" s="159"/>
      <c r="G477" s="159"/>
      <c r="H477" s="159">
        <v>1023.19</v>
      </c>
      <c r="I477" s="159">
        <f t="shared" si="18"/>
        <v>4092.76</v>
      </c>
      <c r="J477" s="159">
        <v>78.809999999999945</v>
      </c>
      <c r="K477" s="159">
        <f t="shared" si="19"/>
        <v>315.24</v>
      </c>
      <c r="L477" s="159">
        <v>21</v>
      </c>
      <c r="M477" s="159">
        <f t="shared" si="20"/>
        <v>0</v>
      </c>
      <c r="N477" s="159">
        <v>5.5000000000000003E-4</v>
      </c>
      <c r="O477" s="159">
        <f t="shared" si="21"/>
        <v>0</v>
      </c>
      <c r="P477" s="159">
        <v>0</v>
      </c>
      <c r="Q477" s="159">
        <f t="shared" si="22"/>
        <v>0</v>
      </c>
      <c r="R477" s="159"/>
      <c r="S477" s="159"/>
      <c r="T477" s="160">
        <v>0.246</v>
      </c>
      <c r="U477" s="159">
        <f t="shared" si="23"/>
        <v>0.98</v>
      </c>
      <c r="V477" s="184"/>
      <c r="W477" s="145"/>
      <c r="X477" s="145"/>
      <c r="Y477" s="145"/>
      <c r="Z477" s="145"/>
      <c r="AA477" s="145"/>
      <c r="AB477" s="145"/>
      <c r="AC477" s="145"/>
      <c r="AD477" s="145"/>
      <c r="AE477" s="145" t="s">
        <v>149</v>
      </c>
      <c r="AF477" s="145"/>
      <c r="AG477" s="145"/>
      <c r="AH477" s="145"/>
      <c r="AI477" s="145"/>
      <c r="AJ477" s="145"/>
      <c r="AK477" s="145"/>
      <c r="AL477" s="145"/>
      <c r="AM477" s="145"/>
      <c r="AN477" s="145"/>
      <c r="AO477" s="145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5"/>
      <c r="BF477" s="145"/>
      <c r="BG477" s="145"/>
      <c r="BH477" s="145"/>
    </row>
    <row r="478" spans="1:60" hidden="1" outlineLevel="1" x14ac:dyDescent="0.2">
      <c r="A478" s="146">
        <v>116</v>
      </c>
      <c r="B478" s="146" t="s">
        <v>614</v>
      </c>
      <c r="C478" s="177" t="s">
        <v>615</v>
      </c>
      <c r="D478" s="152" t="s">
        <v>192</v>
      </c>
      <c r="E478" s="155">
        <v>4</v>
      </c>
      <c r="F478" s="159"/>
      <c r="G478" s="159"/>
      <c r="H478" s="159">
        <v>176.18</v>
      </c>
      <c r="I478" s="159">
        <f t="shared" si="18"/>
        <v>704.72</v>
      </c>
      <c r="J478" s="159">
        <v>33.319999999999993</v>
      </c>
      <c r="K478" s="159">
        <f t="shared" si="19"/>
        <v>133.28</v>
      </c>
      <c r="L478" s="159">
        <v>21</v>
      </c>
      <c r="M478" s="159">
        <f t="shared" si="20"/>
        <v>0</v>
      </c>
      <c r="N478" s="159">
        <v>1.4999999999999999E-4</v>
      </c>
      <c r="O478" s="159">
        <f t="shared" si="21"/>
        <v>0</v>
      </c>
      <c r="P478" s="159">
        <v>0</v>
      </c>
      <c r="Q478" s="159">
        <f t="shared" si="22"/>
        <v>0</v>
      </c>
      <c r="R478" s="159"/>
      <c r="S478" s="159"/>
      <c r="T478" s="160">
        <v>0.104</v>
      </c>
      <c r="U478" s="159">
        <f t="shared" si="23"/>
        <v>0.42</v>
      </c>
      <c r="V478" s="184"/>
      <c r="W478" s="145"/>
      <c r="X478" s="145"/>
      <c r="Y478" s="145"/>
      <c r="Z478" s="145"/>
      <c r="AA478" s="145"/>
      <c r="AB478" s="145"/>
      <c r="AC478" s="145"/>
      <c r="AD478" s="145"/>
      <c r="AE478" s="145" t="s">
        <v>149</v>
      </c>
      <c r="AF478" s="145"/>
      <c r="AG478" s="145"/>
      <c r="AH478" s="145"/>
      <c r="AI478" s="145"/>
      <c r="AJ478" s="145"/>
      <c r="AK478" s="145"/>
      <c r="AL478" s="145"/>
      <c r="AM478" s="145"/>
      <c r="AN478" s="145"/>
      <c r="AO478" s="145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5"/>
      <c r="BF478" s="145"/>
      <c r="BG478" s="145"/>
      <c r="BH478" s="145"/>
    </row>
    <row r="479" spans="1:60" hidden="1" outlineLevel="1" x14ac:dyDescent="0.2">
      <c r="A479" s="146">
        <v>117</v>
      </c>
      <c r="B479" s="146" t="s">
        <v>616</v>
      </c>
      <c r="C479" s="177" t="s">
        <v>617</v>
      </c>
      <c r="D479" s="152" t="s">
        <v>601</v>
      </c>
      <c r="E479" s="155">
        <v>4</v>
      </c>
      <c r="F479" s="159"/>
      <c r="G479" s="159"/>
      <c r="H479" s="159">
        <v>361.06</v>
      </c>
      <c r="I479" s="159">
        <f t="shared" si="18"/>
        <v>1444.24</v>
      </c>
      <c r="J479" s="159">
        <v>832.94</v>
      </c>
      <c r="K479" s="159">
        <f t="shared" si="19"/>
        <v>3331.76</v>
      </c>
      <c r="L479" s="159">
        <v>21</v>
      </c>
      <c r="M479" s="159">
        <f t="shared" si="20"/>
        <v>0</v>
      </c>
      <c r="N479" s="159">
        <v>6.2E-4</v>
      </c>
      <c r="O479" s="159">
        <f t="shared" si="21"/>
        <v>0</v>
      </c>
      <c r="P479" s="159">
        <v>0</v>
      </c>
      <c r="Q479" s="159">
        <f t="shared" si="22"/>
        <v>0</v>
      </c>
      <c r="R479" s="159"/>
      <c r="S479" s="159"/>
      <c r="T479" s="160">
        <v>2.6</v>
      </c>
      <c r="U479" s="159">
        <f t="shared" si="23"/>
        <v>10.4</v>
      </c>
      <c r="V479" s="184"/>
      <c r="W479" s="145"/>
      <c r="X479" s="145"/>
      <c r="Y479" s="145"/>
      <c r="Z479" s="145"/>
      <c r="AA479" s="145"/>
      <c r="AB479" s="145"/>
      <c r="AC479" s="145"/>
      <c r="AD479" s="145"/>
      <c r="AE479" s="145" t="s">
        <v>149</v>
      </c>
      <c r="AF479" s="145"/>
      <c r="AG479" s="145"/>
      <c r="AH479" s="145"/>
      <c r="AI479" s="145"/>
      <c r="AJ479" s="145"/>
      <c r="AK479" s="145"/>
      <c r="AL479" s="145"/>
      <c r="AM479" s="145"/>
      <c r="AN479" s="145"/>
      <c r="AO479" s="145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5"/>
      <c r="BF479" s="145"/>
      <c r="BG479" s="145"/>
      <c r="BH479" s="145"/>
    </row>
    <row r="480" spans="1:60" hidden="1" outlineLevel="1" x14ac:dyDescent="0.2">
      <c r="A480" s="146">
        <v>118</v>
      </c>
      <c r="B480" s="146" t="s">
        <v>618</v>
      </c>
      <c r="C480" s="177" t="s">
        <v>619</v>
      </c>
      <c r="D480" s="152" t="s">
        <v>192</v>
      </c>
      <c r="E480" s="155">
        <v>4</v>
      </c>
      <c r="F480" s="159"/>
      <c r="G480" s="159"/>
      <c r="H480" s="159">
        <v>1259</v>
      </c>
      <c r="I480" s="159">
        <f t="shared" si="18"/>
        <v>5036</v>
      </c>
      <c r="J480" s="159">
        <v>0</v>
      </c>
      <c r="K480" s="159">
        <f t="shared" si="19"/>
        <v>0</v>
      </c>
      <c r="L480" s="159">
        <v>21</v>
      </c>
      <c r="M480" s="159">
        <f t="shared" si="20"/>
        <v>0</v>
      </c>
      <c r="N480" s="159">
        <v>1.0500000000000001E-2</v>
      </c>
      <c r="O480" s="159">
        <f t="shared" si="21"/>
        <v>0.04</v>
      </c>
      <c r="P480" s="159">
        <v>0</v>
      </c>
      <c r="Q480" s="159">
        <f t="shared" si="22"/>
        <v>0</v>
      </c>
      <c r="R480" s="159"/>
      <c r="S480" s="159"/>
      <c r="T480" s="160">
        <v>0</v>
      </c>
      <c r="U480" s="159">
        <f t="shared" si="23"/>
        <v>0</v>
      </c>
      <c r="V480" s="184"/>
      <c r="W480" s="145"/>
      <c r="X480" s="145"/>
      <c r="Y480" s="145"/>
      <c r="Z480" s="145"/>
      <c r="AA480" s="145"/>
      <c r="AB480" s="145"/>
      <c r="AC480" s="145"/>
      <c r="AD480" s="145"/>
      <c r="AE480" s="145" t="s">
        <v>489</v>
      </c>
      <c r="AF480" s="145"/>
      <c r="AG480" s="145"/>
      <c r="AH480" s="145"/>
      <c r="AI480" s="145"/>
      <c r="AJ480" s="145"/>
      <c r="AK480" s="145"/>
      <c r="AL480" s="145"/>
      <c r="AM480" s="145"/>
      <c r="AN480" s="145"/>
      <c r="AO480" s="145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5"/>
      <c r="BF480" s="145"/>
      <c r="BG480" s="145"/>
      <c r="BH480" s="145"/>
    </row>
    <row r="481" spans="1:60" hidden="1" outlineLevel="1" x14ac:dyDescent="0.2">
      <c r="A481" s="146">
        <v>119</v>
      </c>
      <c r="B481" s="146" t="s">
        <v>620</v>
      </c>
      <c r="C481" s="177" t="s">
        <v>621</v>
      </c>
      <c r="D481" s="152" t="s">
        <v>192</v>
      </c>
      <c r="E481" s="155">
        <v>1</v>
      </c>
      <c r="F481" s="159"/>
      <c r="G481" s="159"/>
      <c r="H481" s="159">
        <v>26.62</v>
      </c>
      <c r="I481" s="159">
        <f t="shared" si="18"/>
        <v>26.62</v>
      </c>
      <c r="J481" s="159">
        <v>9973.3799999999992</v>
      </c>
      <c r="K481" s="159">
        <f t="shared" si="19"/>
        <v>9973.3799999999992</v>
      </c>
      <c r="L481" s="159">
        <v>21</v>
      </c>
      <c r="M481" s="159">
        <f t="shared" si="20"/>
        <v>0</v>
      </c>
      <c r="N481" s="159">
        <v>1.3999999999999999E-4</v>
      </c>
      <c r="O481" s="159">
        <f t="shared" si="21"/>
        <v>0</v>
      </c>
      <c r="P481" s="159">
        <v>0</v>
      </c>
      <c r="Q481" s="159">
        <f t="shared" si="22"/>
        <v>0</v>
      </c>
      <c r="R481" s="159"/>
      <c r="S481" s="159"/>
      <c r="T481" s="160">
        <v>0.246</v>
      </c>
      <c r="U481" s="159">
        <f t="shared" si="23"/>
        <v>0.25</v>
      </c>
      <c r="V481" s="184"/>
      <c r="W481" s="145"/>
      <c r="X481" s="145"/>
      <c r="Y481" s="145"/>
      <c r="Z481" s="145"/>
      <c r="AA481" s="145"/>
      <c r="AB481" s="145"/>
      <c r="AC481" s="145"/>
      <c r="AD481" s="145"/>
      <c r="AE481" s="145" t="s">
        <v>149</v>
      </c>
      <c r="AF481" s="145"/>
      <c r="AG481" s="145"/>
      <c r="AH481" s="145"/>
      <c r="AI481" s="145"/>
      <c r="AJ481" s="145"/>
      <c r="AK481" s="145"/>
      <c r="AL481" s="145"/>
      <c r="AM481" s="145"/>
      <c r="AN481" s="145"/>
      <c r="AO481" s="145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5"/>
      <c r="BF481" s="145"/>
      <c r="BG481" s="145"/>
      <c r="BH481" s="145"/>
    </row>
    <row r="482" spans="1:60" ht="22.5" hidden="1" outlineLevel="1" x14ac:dyDescent="0.2">
      <c r="A482" s="146">
        <v>120</v>
      </c>
      <c r="B482" s="146" t="s">
        <v>622</v>
      </c>
      <c r="C482" s="177" t="s">
        <v>623</v>
      </c>
      <c r="D482" s="152" t="s">
        <v>177</v>
      </c>
      <c r="E482" s="155">
        <v>0.372</v>
      </c>
      <c r="F482" s="159"/>
      <c r="G482" s="159"/>
      <c r="H482" s="159">
        <v>0</v>
      </c>
      <c r="I482" s="159">
        <f t="shared" si="18"/>
        <v>0</v>
      </c>
      <c r="J482" s="159">
        <v>1522</v>
      </c>
      <c r="K482" s="159">
        <f t="shared" si="19"/>
        <v>566.17999999999995</v>
      </c>
      <c r="L482" s="159">
        <v>21</v>
      </c>
      <c r="M482" s="159">
        <f t="shared" si="20"/>
        <v>0</v>
      </c>
      <c r="N482" s="159">
        <v>0</v>
      </c>
      <c r="O482" s="159">
        <f t="shared" si="21"/>
        <v>0</v>
      </c>
      <c r="P482" s="159">
        <v>0</v>
      </c>
      <c r="Q482" s="159">
        <f t="shared" si="22"/>
        <v>0</v>
      </c>
      <c r="R482" s="159"/>
      <c r="S482" s="159"/>
      <c r="T482" s="160">
        <v>1.573</v>
      </c>
      <c r="U482" s="159">
        <f t="shared" si="23"/>
        <v>0.59</v>
      </c>
      <c r="V482" s="184"/>
      <c r="W482" s="145"/>
      <c r="X482" s="145"/>
      <c r="Y482" s="145"/>
      <c r="Z482" s="145"/>
      <c r="AA482" s="145"/>
      <c r="AB482" s="145"/>
      <c r="AC482" s="145"/>
      <c r="AD482" s="145"/>
      <c r="AE482" s="145" t="s">
        <v>149</v>
      </c>
      <c r="AF482" s="145"/>
      <c r="AG482" s="145"/>
      <c r="AH482" s="145"/>
      <c r="AI482" s="145"/>
      <c r="AJ482" s="145"/>
      <c r="AK482" s="145"/>
      <c r="AL482" s="145"/>
      <c r="AM482" s="145"/>
      <c r="AN482" s="145"/>
      <c r="AO482" s="145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5"/>
      <c r="BF482" s="145"/>
      <c r="BG482" s="145"/>
      <c r="BH482" s="145"/>
    </row>
    <row r="483" spans="1:60" collapsed="1" x14ac:dyDescent="0.2">
      <c r="A483" s="147" t="s">
        <v>144</v>
      </c>
      <c r="B483" s="147" t="s">
        <v>91</v>
      </c>
      <c r="C483" s="179" t="s">
        <v>92</v>
      </c>
      <c r="D483" s="154"/>
      <c r="E483" s="157"/>
      <c r="F483" s="161"/>
      <c r="G483" s="161">
        <f>SUMIF(AE484:AE485,"&lt;&gt;NOR",G484:G485)</f>
        <v>0</v>
      </c>
      <c r="H483" s="161"/>
      <c r="I483" s="161">
        <f>SUM(I484:I485)</f>
        <v>0</v>
      </c>
      <c r="J483" s="161"/>
      <c r="K483" s="161">
        <f>SUM(K484:K485)</f>
        <v>260000</v>
      </c>
      <c r="L483" s="161"/>
      <c r="M483" s="161">
        <f>SUM(M484:M485)</f>
        <v>0</v>
      </c>
      <c r="N483" s="161"/>
      <c r="O483" s="161">
        <f>SUM(O484:O485)</f>
        <v>0</v>
      </c>
      <c r="P483" s="161"/>
      <c r="Q483" s="161">
        <f>SUM(Q484:Q485)</f>
        <v>0</v>
      </c>
      <c r="R483" s="161"/>
      <c r="S483" s="161"/>
      <c r="T483" s="162"/>
      <c r="U483" s="161">
        <f>SUM(U484:U485)</f>
        <v>1.7</v>
      </c>
      <c r="V483" s="183"/>
      <c r="AE483" t="s">
        <v>145</v>
      </c>
    </row>
    <row r="484" spans="1:60" hidden="1" outlineLevel="1" x14ac:dyDescent="0.2">
      <c r="A484" s="146">
        <v>121</v>
      </c>
      <c r="B484" s="146" t="s">
        <v>624</v>
      </c>
      <c r="C484" s="177" t="s">
        <v>625</v>
      </c>
      <c r="D484" s="152" t="s">
        <v>512</v>
      </c>
      <c r="E484" s="155">
        <v>1</v>
      </c>
      <c r="F484" s="159"/>
      <c r="G484" s="159"/>
      <c r="H484" s="159">
        <v>0</v>
      </c>
      <c r="I484" s="159">
        <f>ROUND(E484*H484,2)</f>
        <v>0</v>
      </c>
      <c r="J484" s="159">
        <v>260000</v>
      </c>
      <c r="K484" s="159">
        <f>ROUND(E484*J484,2)</f>
        <v>260000</v>
      </c>
      <c r="L484" s="159">
        <v>21</v>
      </c>
      <c r="M484" s="159">
        <f>G484*(1+L484/100)</f>
        <v>0</v>
      </c>
      <c r="N484" s="159">
        <v>0</v>
      </c>
      <c r="O484" s="159">
        <f>ROUND(E484*N484,2)</f>
        <v>0</v>
      </c>
      <c r="P484" s="159">
        <v>0</v>
      </c>
      <c r="Q484" s="159">
        <f>ROUND(E484*P484,2)</f>
        <v>0</v>
      </c>
      <c r="R484" s="159"/>
      <c r="S484" s="159"/>
      <c r="T484" s="160">
        <v>1.7</v>
      </c>
      <c r="U484" s="159">
        <f>ROUND(E484*T484,2)</f>
        <v>1.7</v>
      </c>
      <c r="V484" s="184"/>
      <c r="W484" s="145"/>
      <c r="X484" s="145"/>
      <c r="Y484" s="145"/>
      <c r="Z484" s="145"/>
      <c r="AA484" s="145"/>
      <c r="AB484" s="145"/>
      <c r="AC484" s="145"/>
      <c r="AD484" s="145"/>
      <c r="AE484" s="145" t="s">
        <v>149</v>
      </c>
      <c r="AF484" s="145"/>
      <c r="AG484" s="145"/>
      <c r="AH484" s="145"/>
      <c r="AI484" s="145"/>
      <c r="AJ484" s="145"/>
      <c r="AK484" s="145"/>
      <c r="AL484" s="145"/>
      <c r="AM484" s="145"/>
      <c r="AN484" s="145"/>
      <c r="AO484" s="145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5"/>
      <c r="BF484" s="145"/>
      <c r="BG484" s="145"/>
      <c r="BH484" s="145"/>
    </row>
    <row r="485" spans="1:60" hidden="1" outlineLevel="1" x14ac:dyDescent="0.2">
      <c r="A485" s="146"/>
      <c r="B485" s="146"/>
      <c r="C485" s="233" t="s">
        <v>626</v>
      </c>
      <c r="D485" s="234"/>
      <c r="E485" s="235"/>
      <c r="F485" s="236"/>
      <c r="G485" s="237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60"/>
      <c r="U485" s="159"/>
      <c r="V485" s="184"/>
      <c r="W485" s="145"/>
      <c r="X485" s="145"/>
      <c r="Y485" s="145"/>
      <c r="Z485" s="145"/>
      <c r="AA485" s="145"/>
      <c r="AB485" s="145"/>
      <c r="AC485" s="145"/>
      <c r="AD485" s="145"/>
      <c r="AE485" s="145" t="s">
        <v>159</v>
      </c>
      <c r="AF485" s="145"/>
      <c r="AG485" s="145"/>
      <c r="AH485" s="145"/>
      <c r="AI485" s="145"/>
      <c r="AJ485" s="145"/>
      <c r="AK485" s="145"/>
      <c r="AL485" s="145"/>
      <c r="AM485" s="145"/>
      <c r="AN485" s="145"/>
      <c r="AO485" s="145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8" t="str">
        <f>C485</f>
        <v>Cena subdodavatele.</v>
      </c>
      <c r="BB485" s="145"/>
      <c r="BC485" s="145"/>
      <c r="BD485" s="145"/>
      <c r="BE485" s="145"/>
      <c r="BF485" s="145"/>
      <c r="BG485" s="145"/>
      <c r="BH485" s="145"/>
    </row>
    <row r="486" spans="1:60" collapsed="1" x14ac:dyDescent="0.2">
      <c r="A486" s="147" t="s">
        <v>144</v>
      </c>
      <c r="B486" s="147" t="s">
        <v>93</v>
      </c>
      <c r="C486" s="179" t="s">
        <v>94</v>
      </c>
      <c r="D486" s="154"/>
      <c r="E486" s="157"/>
      <c r="F486" s="161"/>
      <c r="G486" s="161">
        <f>SUMIF(AE487:AE487,"&lt;&gt;NOR",G487:G487)</f>
        <v>0</v>
      </c>
      <c r="H486" s="161"/>
      <c r="I486" s="161">
        <f>SUM(I487:I487)</f>
        <v>0</v>
      </c>
      <c r="J486" s="161"/>
      <c r="K486" s="161">
        <f>SUM(K487:K487)</f>
        <v>0</v>
      </c>
      <c r="L486" s="161"/>
      <c r="M486" s="161">
        <f>SUM(M487:M487)</f>
        <v>0</v>
      </c>
      <c r="N486" s="161"/>
      <c r="O486" s="161">
        <f>SUM(O487:O487)</f>
        <v>0</v>
      </c>
      <c r="P486" s="161"/>
      <c r="Q486" s="161">
        <f>SUM(Q487:Q487)</f>
        <v>0</v>
      </c>
      <c r="R486" s="161"/>
      <c r="S486" s="161"/>
      <c r="T486" s="162"/>
      <c r="U486" s="161">
        <f>SUM(U487:U487)</f>
        <v>0</v>
      </c>
      <c r="V486" s="183"/>
      <c r="AE486" t="s">
        <v>145</v>
      </c>
    </row>
    <row r="487" spans="1:60" hidden="1" outlineLevel="1" x14ac:dyDescent="0.2">
      <c r="A487" s="146">
        <v>122</v>
      </c>
      <c r="B487" s="146" t="s">
        <v>627</v>
      </c>
      <c r="C487" s="177" t="s">
        <v>628</v>
      </c>
      <c r="D487" s="152" t="s">
        <v>601</v>
      </c>
      <c r="E487" s="155">
        <v>0</v>
      </c>
      <c r="F487" s="159">
        <v>0</v>
      </c>
      <c r="G487" s="159">
        <v>0</v>
      </c>
      <c r="H487" s="159">
        <v>0</v>
      </c>
      <c r="I487" s="159">
        <f>ROUND(E487*H487,2)</f>
        <v>0</v>
      </c>
      <c r="J487" s="159">
        <v>0</v>
      </c>
      <c r="K487" s="159">
        <f>ROUND(E487*J487,2)</f>
        <v>0</v>
      </c>
      <c r="L487" s="159">
        <v>21</v>
      </c>
      <c r="M487" s="159">
        <f>G487*(1+L487/100)</f>
        <v>0</v>
      </c>
      <c r="N487" s="159">
        <v>1.16E-3</v>
      </c>
      <c r="O487" s="159">
        <f>ROUND(E487*N487,2)</f>
        <v>0</v>
      </c>
      <c r="P487" s="159">
        <v>0</v>
      </c>
      <c r="Q487" s="159">
        <f>ROUND(E487*P487,2)</f>
        <v>0</v>
      </c>
      <c r="R487" s="159"/>
      <c r="S487" s="159"/>
      <c r="T487" s="160">
        <v>4.0990000000000002</v>
      </c>
      <c r="U487" s="159">
        <f>ROUND(E487*T487,2)</f>
        <v>0</v>
      </c>
      <c r="V487" s="184"/>
      <c r="W487" s="145"/>
      <c r="X487" s="145"/>
      <c r="Y487" s="145"/>
      <c r="Z487" s="145"/>
      <c r="AA487" s="145"/>
      <c r="AB487" s="145"/>
      <c r="AC487" s="145"/>
      <c r="AD487" s="145"/>
      <c r="AE487" s="145" t="s">
        <v>149</v>
      </c>
      <c r="AF487" s="145"/>
      <c r="AG487" s="145"/>
      <c r="AH487" s="145"/>
      <c r="AI487" s="145"/>
      <c r="AJ487" s="145"/>
      <c r="AK487" s="145"/>
      <c r="AL487" s="145"/>
      <c r="AM487" s="145"/>
      <c r="AN487" s="145"/>
      <c r="AO487" s="145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5"/>
      <c r="BF487" s="145"/>
      <c r="BG487" s="145"/>
      <c r="BH487" s="145"/>
    </row>
    <row r="488" spans="1:60" collapsed="1" x14ac:dyDescent="0.2">
      <c r="A488" s="147" t="s">
        <v>144</v>
      </c>
      <c r="B488" s="147" t="s">
        <v>95</v>
      </c>
      <c r="C488" s="179" t="s">
        <v>96</v>
      </c>
      <c r="D488" s="154"/>
      <c r="E488" s="157"/>
      <c r="F488" s="161"/>
      <c r="G488" s="161">
        <f>SUMIF(AE489:AE497,"&lt;&gt;NOR",G489:G497)</f>
        <v>0</v>
      </c>
      <c r="H488" s="161"/>
      <c r="I488" s="161">
        <f>SUM(I489:I497)</f>
        <v>134512.66</v>
      </c>
      <c r="J488" s="161"/>
      <c r="K488" s="161">
        <f>SUM(K489:K497)</f>
        <v>110804.14</v>
      </c>
      <c r="L488" s="161"/>
      <c r="M488" s="161">
        <f>SUM(M489:M497)</f>
        <v>0</v>
      </c>
      <c r="N488" s="161"/>
      <c r="O488" s="161">
        <f>SUM(O489:O497)</f>
        <v>0.45999999999999996</v>
      </c>
      <c r="P488" s="161"/>
      <c r="Q488" s="161">
        <f>SUM(Q489:Q497)</f>
        <v>0</v>
      </c>
      <c r="R488" s="161"/>
      <c r="S488" s="161"/>
      <c r="T488" s="162"/>
      <c r="U488" s="161">
        <f>SUM(U489:U497)</f>
        <v>150.93000000000004</v>
      </c>
      <c r="V488" s="183"/>
      <c r="AE488" t="s">
        <v>145</v>
      </c>
    </row>
    <row r="489" spans="1:60" hidden="1" outlineLevel="1" x14ac:dyDescent="0.2">
      <c r="A489" s="146">
        <v>123</v>
      </c>
      <c r="B489" s="146" t="s">
        <v>629</v>
      </c>
      <c r="C489" s="177" t="s">
        <v>630</v>
      </c>
      <c r="D489" s="152" t="s">
        <v>405</v>
      </c>
      <c r="E489" s="155">
        <v>230</v>
      </c>
      <c r="F489" s="159"/>
      <c r="G489" s="159"/>
      <c r="H489" s="159">
        <v>154.15</v>
      </c>
      <c r="I489" s="159">
        <f>ROUND(E489*H489,2)</f>
        <v>35454.5</v>
      </c>
      <c r="J489" s="159">
        <v>154.85</v>
      </c>
      <c r="K489" s="159">
        <f>ROUND(E489*J489,2)</f>
        <v>35615.5</v>
      </c>
      <c r="L489" s="159">
        <v>21</v>
      </c>
      <c r="M489" s="159">
        <f>G489*(1+L489/100)</f>
        <v>0</v>
      </c>
      <c r="N489" s="159">
        <v>7.6000000000000004E-4</v>
      </c>
      <c r="O489" s="159">
        <f>ROUND(E489*N489,2)</f>
        <v>0.17</v>
      </c>
      <c r="P489" s="159">
        <v>0</v>
      </c>
      <c r="Q489" s="159">
        <f>ROUND(E489*P489,2)</f>
        <v>0</v>
      </c>
      <c r="R489" s="159"/>
      <c r="S489" s="159"/>
      <c r="T489" s="160">
        <v>0.29737999999999998</v>
      </c>
      <c r="U489" s="159">
        <f>ROUND(E489*T489,2)</f>
        <v>68.400000000000006</v>
      </c>
      <c r="V489" s="184"/>
      <c r="W489" s="145"/>
      <c r="X489" s="145"/>
      <c r="Y489" s="145"/>
      <c r="Z489" s="145"/>
      <c r="AA489" s="145"/>
      <c r="AB489" s="145"/>
      <c r="AC489" s="145"/>
      <c r="AD489" s="145"/>
      <c r="AE489" s="145" t="s">
        <v>149</v>
      </c>
      <c r="AF489" s="145"/>
      <c r="AG489" s="145"/>
      <c r="AH489" s="145"/>
      <c r="AI489" s="145"/>
      <c r="AJ489" s="145"/>
      <c r="AK489" s="145"/>
      <c r="AL489" s="145"/>
      <c r="AM489" s="145"/>
      <c r="AN489" s="145"/>
      <c r="AO489" s="145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5"/>
      <c r="BF489" s="145"/>
      <c r="BG489" s="145"/>
      <c r="BH489" s="145"/>
    </row>
    <row r="490" spans="1:60" hidden="1" outlineLevel="1" x14ac:dyDescent="0.2">
      <c r="A490" s="146">
        <v>124</v>
      </c>
      <c r="B490" s="146" t="s">
        <v>631</v>
      </c>
      <c r="C490" s="177" t="s">
        <v>632</v>
      </c>
      <c r="D490" s="152" t="s">
        <v>405</v>
      </c>
      <c r="E490" s="155">
        <v>90</v>
      </c>
      <c r="F490" s="159"/>
      <c r="G490" s="159"/>
      <c r="H490" s="159">
        <v>193.5</v>
      </c>
      <c r="I490" s="159">
        <f>ROUND(E490*H490,2)</f>
        <v>17415</v>
      </c>
      <c r="J490" s="159">
        <v>166.5</v>
      </c>
      <c r="K490" s="159">
        <f>ROUND(E490*J490,2)</f>
        <v>14985</v>
      </c>
      <c r="L490" s="159">
        <v>21</v>
      </c>
      <c r="M490" s="159">
        <f>G490*(1+L490/100)</f>
        <v>0</v>
      </c>
      <c r="N490" s="159">
        <v>8.8000000000000003E-4</v>
      </c>
      <c r="O490" s="159">
        <f>ROUND(E490*N490,2)</f>
        <v>0.08</v>
      </c>
      <c r="P490" s="159">
        <v>0</v>
      </c>
      <c r="Q490" s="159">
        <f>ROUND(E490*P490,2)</f>
        <v>0</v>
      </c>
      <c r="R490" s="159"/>
      <c r="S490" s="159"/>
      <c r="T490" s="160">
        <v>0.30737999999999999</v>
      </c>
      <c r="U490" s="159">
        <f>ROUND(E490*T490,2)</f>
        <v>27.66</v>
      </c>
      <c r="V490" s="184"/>
      <c r="W490" s="145"/>
      <c r="X490" s="145"/>
      <c r="Y490" s="145"/>
      <c r="Z490" s="145"/>
      <c r="AA490" s="145"/>
      <c r="AB490" s="145"/>
      <c r="AC490" s="145"/>
      <c r="AD490" s="145"/>
      <c r="AE490" s="145" t="s">
        <v>149</v>
      </c>
      <c r="AF490" s="145"/>
      <c r="AG490" s="145"/>
      <c r="AH490" s="145"/>
      <c r="AI490" s="145"/>
      <c r="AJ490" s="145"/>
      <c r="AK490" s="145"/>
      <c r="AL490" s="145"/>
      <c r="AM490" s="145"/>
      <c r="AN490" s="145"/>
      <c r="AO490" s="145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5"/>
      <c r="BF490" s="145"/>
      <c r="BG490" s="145"/>
      <c r="BH490" s="145"/>
    </row>
    <row r="491" spans="1:60" hidden="1" outlineLevel="1" x14ac:dyDescent="0.2">
      <c r="A491" s="146">
        <v>125</v>
      </c>
      <c r="B491" s="146" t="s">
        <v>633</v>
      </c>
      <c r="C491" s="177" t="s">
        <v>634</v>
      </c>
      <c r="D491" s="152" t="s">
        <v>405</v>
      </c>
      <c r="E491" s="155">
        <v>120</v>
      </c>
      <c r="F491" s="159"/>
      <c r="G491" s="159"/>
      <c r="H491" s="159">
        <v>233.85</v>
      </c>
      <c r="I491" s="159">
        <f>ROUND(E491*H491,2)</f>
        <v>28062</v>
      </c>
      <c r="J491" s="159">
        <v>161.15</v>
      </c>
      <c r="K491" s="159">
        <f>ROUND(E491*J491,2)</f>
        <v>19338</v>
      </c>
      <c r="L491" s="159">
        <v>21</v>
      </c>
      <c r="M491" s="159">
        <f>G491*(1+L491/100)</f>
        <v>0</v>
      </c>
      <c r="N491" s="159">
        <v>1.01E-3</v>
      </c>
      <c r="O491" s="159">
        <f>ROUND(E491*N491,2)</f>
        <v>0.12</v>
      </c>
      <c r="P491" s="159">
        <v>0</v>
      </c>
      <c r="Q491" s="159">
        <f>ROUND(E491*P491,2)</f>
        <v>0</v>
      </c>
      <c r="R491" s="159"/>
      <c r="S491" s="159"/>
      <c r="T491" s="160">
        <v>0.31738</v>
      </c>
      <c r="U491" s="159">
        <f>ROUND(E491*T491,2)</f>
        <v>38.090000000000003</v>
      </c>
      <c r="V491" s="184"/>
      <c r="W491" s="145"/>
      <c r="X491" s="145"/>
      <c r="Y491" s="145"/>
      <c r="Z491" s="145"/>
      <c r="AA491" s="145"/>
      <c r="AB491" s="145"/>
      <c r="AC491" s="145"/>
      <c r="AD491" s="145"/>
      <c r="AE491" s="145" t="s">
        <v>149</v>
      </c>
      <c r="AF491" s="145"/>
      <c r="AG491" s="145"/>
      <c r="AH491" s="145"/>
      <c r="AI491" s="145"/>
      <c r="AJ491" s="145"/>
      <c r="AK491" s="145"/>
      <c r="AL491" s="145"/>
      <c r="AM491" s="145"/>
      <c r="AN491" s="145"/>
      <c r="AO491" s="145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5"/>
      <c r="BF491" s="145"/>
      <c r="BG491" s="145"/>
      <c r="BH491" s="145"/>
    </row>
    <row r="492" spans="1:60" hidden="1" outlineLevel="1" x14ac:dyDescent="0.2">
      <c r="A492" s="146">
        <v>126</v>
      </c>
      <c r="B492" s="146" t="s">
        <v>635</v>
      </c>
      <c r="C492" s="177" t="s">
        <v>636</v>
      </c>
      <c r="D492" s="152" t="s">
        <v>405</v>
      </c>
      <c r="E492" s="155">
        <v>40</v>
      </c>
      <c r="F492" s="159"/>
      <c r="G492" s="159"/>
      <c r="H492" s="159">
        <v>433.04</v>
      </c>
      <c r="I492" s="159">
        <f>ROUND(E492*H492,2)</f>
        <v>17321.599999999999</v>
      </c>
      <c r="J492" s="159">
        <v>119.95999999999998</v>
      </c>
      <c r="K492" s="159">
        <f>ROUND(E492*J492,2)</f>
        <v>4798.3999999999996</v>
      </c>
      <c r="L492" s="159">
        <v>21</v>
      </c>
      <c r="M492" s="159">
        <f>G492*(1+L492/100)</f>
        <v>0</v>
      </c>
      <c r="N492" s="159">
        <v>1.6000000000000001E-3</v>
      </c>
      <c r="O492" s="159">
        <f>ROUND(E492*N492,2)</f>
        <v>0.06</v>
      </c>
      <c r="P492" s="159">
        <v>0</v>
      </c>
      <c r="Q492" s="159">
        <f>ROUND(E492*P492,2)</f>
        <v>0</v>
      </c>
      <c r="R492" s="159"/>
      <c r="S492" s="159"/>
      <c r="T492" s="160">
        <v>0.33332000000000001</v>
      </c>
      <c r="U492" s="159">
        <f>ROUND(E492*T492,2)</f>
        <v>13.33</v>
      </c>
      <c r="V492" s="184"/>
      <c r="W492" s="145"/>
      <c r="X492" s="145"/>
      <c r="Y492" s="145"/>
      <c r="Z492" s="145"/>
      <c r="AA492" s="145"/>
      <c r="AB492" s="145"/>
      <c r="AC492" s="145"/>
      <c r="AD492" s="145"/>
      <c r="AE492" s="145" t="s">
        <v>149</v>
      </c>
      <c r="AF492" s="145"/>
      <c r="AG492" s="145"/>
      <c r="AH492" s="145"/>
      <c r="AI492" s="145"/>
      <c r="AJ492" s="145"/>
      <c r="AK492" s="145"/>
      <c r="AL492" s="145"/>
      <c r="AM492" s="145"/>
      <c r="AN492" s="145"/>
      <c r="AO492" s="145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5"/>
      <c r="BF492" s="145"/>
      <c r="BG492" s="145"/>
      <c r="BH492" s="145"/>
    </row>
    <row r="493" spans="1:60" hidden="1" outlineLevel="1" x14ac:dyDescent="0.2">
      <c r="A493" s="146">
        <v>127</v>
      </c>
      <c r="B493" s="146" t="s">
        <v>637</v>
      </c>
      <c r="C493" s="177" t="s">
        <v>638</v>
      </c>
      <c r="D493" s="152" t="s">
        <v>601</v>
      </c>
      <c r="E493" s="155">
        <v>4</v>
      </c>
      <c r="F493" s="159"/>
      <c r="G493" s="159"/>
      <c r="H493" s="159">
        <v>9064.82</v>
      </c>
      <c r="I493" s="159">
        <f>ROUND(E493*H493,2)</f>
        <v>36259.279999999999</v>
      </c>
      <c r="J493" s="159">
        <v>160.18000000000029</v>
      </c>
      <c r="K493" s="159">
        <f>ROUND(E493*J493,2)</f>
        <v>640.72</v>
      </c>
      <c r="L493" s="159">
        <v>21</v>
      </c>
      <c r="M493" s="159">
        <f>G493*(1+L493/100)</f>
        <v>0</v>
      </c>
      <c r="N493" s="159">
        <v>7.7099999999999998E-3</v>
      </c>
      <c r="O493" s="159">
        <f>ROUND(E493*N493,2)</f>
        <v>0.03</v>
      </c>
      <c r="P493" s="159">
        <v>0</v>
      </c>
      <c r="Q493" s="159">
        <f>ROUND(E493*P493,2)</f>
        <v>0</v>
      </c>
      <c r="R493" s="159"/>
      <c r="S493" s="159"/>
      <c r="T493" s="160">
        <v>0.5</v>
      </c>
      <c r="U493" s="159">
        <f>ROUND(E493*T493,2)</f>
        <v>2</v>
      </c>
      <c r="V493" s="184"/>
      <c r="W493" s="145"/>
      <c r="X493" s="145"/>
      <c r="Y493" s="145"/>
      <c r="Z493" s="145"/>
      <c r="AA493" s="145"/>
      <c r="AB493" s="145"/>
      <c r="AC493" s="145"/>
      <c r="AD493" s="145"/>
      <c r="AE493" s="145" t="s">
        <v>149</v>
      </c>
      <c r="AF493" s="145"/>
      <c r="AG493" s="145"/>
      <c r="AH493" s="145"/>
      <c r="AI493" s="145"/>
      <c r="AJ493" s="145"/>
      <c r="AK493" s="145"/>
      <c r="AL493" s="145"/>
      <c r="AM493" s="145"/>
      <c r="AN493" s="145"/>
      <c r="AO493" s="145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5"/>
      <c r="BF493" s="145"/>
      <c r="BG493" s="145"/>
      <c r="BH493" s="145"/>
    </row>
    <row r="494" spans="1:60" hidden="1" outlineLevel="1" x14ac:dyDescent="0.2">
      <c r="A494" s="146"/>
      <c r="B494" s="146"/>
      <c r="C494" s="233" t="s">
        <v>639</v>
      </c>
      <c r="D494" s="234"/>
      <c r="E494" s="235"/>
      <c r="F494" s="236"/>
      <c r="G494" s="237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60"/>
      <c r="U494" s="159"/>
      <c r="V494" s="184"/>
      <c r="W494" s="145"/>
      <c r="X494" s="145"/>
      <c r="Y494" s="145"/>
      <c r="Z494" s="145"/>
      <c r="AA494" s="145"/>
      <c r="AB494" s="145"/>
      <c r="AC494" s="145"/>
      <c r="AD494" s="145"/>
      <c r="AE494" s="145" t="s">
        <v>159</v>
      </c>
      <c r="AF494" s="145"/>
      <c r="AG494" s="145"/>
      <c r="AH494" s="145"/>
      <c r="AI494" s="145"/>
      <c r="AJ494" s="145"/>
      <c r="AK494" s="145"/>
      <c r="AL494" s="145"/>
      <c r="AM494" s="145"/>
      <c r="AN494" s="145"/>
      <c r="AO494" s="145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8" t="str">
        <f>C494</f>
        <v>Cena se opraví po upřesnění typu čerpadla.</v>
      </c>
      <c r="BB494" s="145"/>
      <c r="BC494" s="145"/>
      <c r="BD494" s="145"/>
      <c r="BE494" s="145"/>
      <c r="BF494" s="145"/>
      <c r="BG494" s="145"/>
      <c r="BH494" s="145"/>
    </row>
    <row r="495" spans="1:60" ht="22.5" hidden="1" outlineLevel="1" x14ac:dyDescent="0.2">
      <c r="A495" s="146">
        <v>128</v>
      </c>
      <c r="B495" s="146" t="s">
        <v>640</v>
      </c>
      <c r="C495" s="177" t="s">
        <v>641</v>
      </c>
      <c r="D495" s="152" t="s">
        <v>512</v>
      </c>
      <c r="E495" s="155">
        <v>1</v>
      </c>
      <c r="F495" s="159"/>
      <c r="G495" s="159"/>
      <c r="H495" s="159">
        <v>0.28000000000000003</v>
      </c>
      <c r="I495" s="159">
        <f>ROUND(E495*H495,2)</f>
        <v>0.28000000000000003</v>
      </c>
      <c r="J495" s="159">
        <v>34999.72</v>
      </c>
      <c r="K495" s="159">
        <f>ROUND(E495*J495,2)</f>
        <v>34999.72</v>
      </c>
      <c r="L495" s="159">
        <v>21</v>
      </c>
      <c r="M495" s="159">
        <f>G495*(1+L495/100)</f>
        <v>0</v>
      </c>
      <c r="N495" s="159">
        <v>0</v>
      </c>
      <c r="O495" s="159">
        <f>ROUND(E495*N495,2)</f>
        <v>0</v>
      </c>
      <c r="P495" s="159">
        <v>0</v>
      </c>
      <c r="Q495" s="159">
        <f>ROUND(E495*P495,2)</f>
        <v>0</v>
      </c>
      <c r="R495" s="159"/>
      <c r="S495" s="159"/>
      <c r="T495" s="160">
        <v>2.1000000000000001E-2</v>
      </c>
      <c r="U495" s="159">
        <f>ROUND(E495*T495,2)</f>
        <v>0.02</v>
      </c>
      <c r="V495" s="184"/>
      <c r="W495" s="145"/>
      <c r="X495" s="145"/>
      <c r="Y495" s="145"/>
      <c r="Z495" s="145"/>
      <c r="AA495" s="145"/>
      <c r="AB495" s="145"/>
      <c r="AC495" s="145"/>
      <c r="AD495" s="145"/>
      <c r="AE495" s="145" t="s">
        <v>149</v>
      </c>
      <c r="AF495" s="145"/>
      <c r="AG495" s="145"/>
      <c r="AH495" s="145"/>
      <c r="AI495" s="145"/>
      <c r="AJ495" s="145"/>
      <c r="AK495" s="145"/>
      <c r="AL495" s="145"/>
      <c r="AM495" s="145"/>
      <c r="AN495" s="145"/>
      <c r="AO495" s="145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5"/>
      <c r="BF495" s="145"/>
      <c r="BG495" s="145"/>
      <c r="BH495" s="145"/>
    </row>
    <row r="496" spans="1:60" hidden="1" outlineLevel="1" x14ac:dyDescent="0.2">
      <c r="A496" s="146"/>
      <c r="B496" s="146"/>
      <c r="C496" s="233" t="s">
        <v>642</v>
      </c>
      <c r="D496" s="234"/>
      <c r="E496" s="235"/>
      <c r="F496" s="236"/>
      <c r="G496" s="237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60"/>
      <c r="U496" s="159"/>
      <c r="V496" s="184"/>
      <c r="W496" s="145"/>
      <c r="X496" s="145"/>
      <c r="Y496" s="145"/>
      <c r="Z496" s="145"/>
      <c r="AA496" s="145"/>
      <c r="AB496" s="145"/>
      <c r="AC496" s="145"/>
      <c r="AD496" s="145"/>
      <c r="AE496" s="145" t="s">
        <v>159</v>
      </c>
      <c r="AF496" s="145"/>
      <c r="AG496" s="145"/>
      <c r="AH496" s="145"/>
      <c r="AI496" s="145"/>
      <c r="AJ496" s="145"/>
      <c r="AK496" s="145"/>
      <c r="AL496" s="145"/>
      <c r="AM496" s="145"/>
      <c r="AN496" s="145"/>
      <c r="AO496" s="145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8" t="str">
        <f>C496</f>
        <v>Bude rozpoložkováno firmou vodo-topo před montáží topení.</v>
      </c>
      <c r="BB496" s="145"/>
      <c r="BC496" s="145"/>
      <c r="BD496" s="145"/>
      <c r="BE496" s="145"/>
      <c r="BF496" s="145"/>
      <c r="BG496" s="145"/>
      <c r="BH496" s="145"/>
    </row>
    <row r="497" spans="1:60" hidden="1" outlineLevel="1" x14ac:dyDescent="0.2">
      <c r="A497" s="146">
        <v>129</v>
      </c>
      <c r="B497" s="146" t="s">
        <v>643</v>
      </c>
      <c r="C497" s="177" t="s">
        <v>644</v>
      </c>
      <c r="D497" s="152" t="s">
        <v>177</v>
      </c>
      <c r="E497" s="155">
        <v>0.44</v>
      </c>
      <c r="F497" s="159"/>
      <c r="G497" s="159"/>
      <c r="H497" s="159">
        <v>0</v>
      </c>
      <c r="I497" s="159">
        <f>ROUND(E497*H497,2)</f>
        <v>0</v>
      </c>
      <c r="J497" s="159">
        <v>970</v>
      </c>
      <c r="K497" s="159">
        <f>ROUND(E497*J497,2)</f>
        <v>426.8</v>
      </c>
      <c r="L497" s="159">
        <v>21</v>
      </c>
      <c r="M497" s="159">
        <f>G497*(1+L497/100)</f>
        <v>0</v>
      </c>
      <c r="N497" s="159">
        <v>0</v>
      </c>
      <c r="O497" s="159">
        <f>ROUND(E497*N497,2)</f>
        <v>0</v>
      </c>
      <c r="P497" s="159">
        <v>0</v>
      </c>
      <c r="Q497" s="159">
        <f>ROUND(E497*P497,2)</f>
        <v>0</v>
      </c>
      <c r="R497" s="159"/>
      <c r="S497" s="159"/>
      <c r="T497" s="160">
        <v>3.246</v>
      </c>
      <c r="U497" s="159">
        <f>ROUND(E497*T497,2)</f>
        <v>1.43</v>
      </c>
      <c r="V497" s="184"/>
      <c r="W497" s="145"/>
      <c r="X497" s="145"/>
      <c r="Y497" s="145"/>
      <c r="Z497" s="145"/>
      <c r="AA497" s="145"/>
      <c r="AB497" s="145"/>
      <c r="AC497" s="145"/>
      <c r="AD497" s="145"/>
      <c r="AE497" s="145" t="s">
        <v>149</v>
      </c>
      <c r="AF497" s="145"/>
      <c r="AG497" s="145"/>
      <c r="AH497" s="145"/>
      <c r="AI497" s="145"/>
      <c r="AJ497" s="145"/>
      <c r="AK497" s="145"/>
      <c r="AL497" s="145"/>
      <c r="AM497" s="145"/>
      <c r="AN497" s="145"/>
      <c r="AO497" s="145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5"/>
      <c r="BF497" s="145"/>
      <c r="BG497" s="145"/>
      <c r="BH497" s="145"/>
    </row>
    <row r="498" spans="1:60" collapsed="1" x14ac:dyDescent="0.2">
      <c r="A498" s="147" t="s">
        <v>144</v>
      </c>
      <c r="B498" s="147" t="s">
        <v>97</v>
      </c>
      <c r="C498" s="179" t="s">
        <v>98</v>
      </c>
      <c r="D498" s="154"/>
      <c r="E498" s="157"/>
      <c r="F498" s="161"/>
      <c r="G498" s="161">
        <f>SUMIF(AE499:AE500,"&lt;&gt;NOR",G499:G500)</f>
        <v>0</v>
      </c>
      <c r="H498" s="161"/>
      <c r="I498" s="161">
        <f>SUM(I499:I500)</f>
        <v>74019.61</v>
      </c>
      <c r="J498" s="161"/>
      <c r="K498" s="161">
        <f>SUM(K499:K500)</f>
        <v>9727.75</v>
      </c>
      <c r="L498" s="161"/>
      <c r="M498" s="161">
        <f>SUM(M499:M500)</f>
        <v>0</v>
      </c>
      <c r="N498" s="161"/>
      <c r="O498" s="161">
        <f>SUM(O499:O500)</f>
        <v>0.38</v>
      </c>
      <c r="P498" s="161"/>
      <c r="Q498" s="161">
        <f>SUM(Q499:Q500)</f>
        <v>0</v>
      </c>
      <c r="R498" s="161"/>
      <c r="S498" s="161"/>
      <c r="T498" s="162"/>
      <c r="U498" s="161">
        <f>SUM(U499:U500)</f>
        <v>37.11</v>
      </c>
      <c r="V498" s="183"/>
      <c r="AE498" t="s">
        <v>145</v>
      </c>
    </row>
    <row r="499" spans="1:60" hidden="1" outlineLevel="1" x14ac:dyDescent="0.2">
      <c r="A499" s="146">
        <v>130</v>
      </c>
      <c r="B499" s="146" t="s">
        <v>645</v>
      </c>
      <c r="C499" s="177" t="s">
        <v>646</v>
      </c>
      <c r="D499" s="152" t="s">
        <v>192</v>
      </c>
      <c r="E499" s="155">
        <v>37</v>
      </c>
      <c r="F499" s="159"/>
      <c r="G499" s="159"/>
      <c r="H499" s="159">
        <v>2000.53</v>
      </c>
      <c r="I499" s="159">
        <f>ROUND(E499*H499,2)</f>
        <v>74019.61</v>
      </c>
      <c r="J499" s="159">
        <v>254.47000000000003</v>
      </c>
      <c r="K499" s="159">
        <f>ROUND(E499*J499,2)</f>
        <v>9415.39</v>
      </c>
      <c r="L499" s="159">
        <v>21</v>
      </c>
      <c r="M499" s="159">
        <f>G499*(1+L499/100)</f>
        <v>0</v>
      </c>
      <c r="N499" s="159">
        <v>1.0200000000000001E-2</v>
      </c>
      <c r="O499" s="159">
        <f>ROUND(E499*N499,2)</f>
        <v>0.38</v>
      </c>
      <c r="P499" s="159">
        <v>0</v>
      </c>
      <c r="Q499" s="159">
        <f>ROUND(E499*P499,2)</f>
        <v>0</v>
      </c>
      <c r="R499" s="159"/>
      <c r="S499" s="159"/>
      <c r="T499" s="160">
        <v>0.97499999999999998</v>
      </c>
      <c r="U499" s="159">
        <f>ROUND(E499*T499,2)</f>
        <v>36.08</v>
      </c>
      <c r="V499" s="184"/>
      <c r="W499" s="145"/>
      <c r="X499" s="145"/>
      <c r="Y499" s="145"/>
      <c r="Z499" s="145"/>
      <c r="AA499" s="145"/>
      <c r="AB499" s="145"/>
      <c r="AC499" s="145"/>
      <c r="AD499" s="145"/>
      <c r="AE499" s="145" t="s">
        <v>149</v>
      </c>
      <c r="AF499" s="145"/>
      <c r="AG499" s="145"/>
      <c r="AH499" s="145"/>
      <c r="AI499" s="145"/>
      <c r="AJ499" s="145"/>
      <c r="AK499" s="145"/>
      <c r="AL499" s="145"/>
      <c r="AM499" s="145"/>
      <c r="AN499" s="145"/>
      <c r="AO499" s="145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5"/>
      <c r="BF499" s="145"/>
      <c r="BG499" s="145"/>
      <c r="BH499" s="145"/>
    </row>
    <row r="500" spans="1:60" hidden="1" outlineLevel="1" x14ac:dyDescent="0.2">
      <c r="A500" s="146">
        <v>131</v>
      </c>
      <c r="B500" s="146" t="s">
        <v>647</v>
      </c>
      <c r="C500" s="177" t="s">
        <v>648</v>
      </c>
      <c r="D500" s="152" t="s">
        <v>177</v>
      </c>
      <c r="E500" s="155">
        <v>0.38</v>
      </c>
      <c r="F500" s="159"/>
      <c r="G500" s="159"/>
      <c r="H500" s="159">
        <v>0</v>
      </c>
      <c r="I500" s="159">
        <f>ROUND(E500*H500,2)</f>
        <v>0</v>
      </c>
      <c r="J500" s="159">
        <v>822</v>
      </c>
      <c r="K500" s="159">
        <f>ROUND(E500*J500,2)</f>
        <v>312.36</v>
      </c>
      <c r="L500" s="159">
        <v>21</v>
      </c>
      <c r="M500" s="159">
        <f>G500*(1+L500/100)</f>
        <v>0</v>
      </c>
      <c r="N500" s="159">
        <v>0</v>
      </c>
      <c r="O500" s="159">
        <f>ROUND(E500*N500,2)</f>
        <v>0</v>
      </c>
      <c r="P500" s="159">
        <v>0</v>
      </c>
      <c r="Q500" s="159">
        <f>ROUND(E500*P500,2)</f>
        <v>0</v>
      </c>
      <c r="R500" s="159"/>
      <c r="S500" s="159"/>
      <c r="T500" s="160">
        <v>2.71</v>
      </c>
      <c r="U500" s="159">
        <f>ROUND(E500*T500,2)</f>
        <v>1.03</v>
      </c>
      <c r="V500" s="184"/>
      <c r="W500" s="145"/>
      <c r="X500" s="145"/>
      <c r="Y500" s="145"/>
      <c r="Z500" s="145"/>
      <c r="AA500" s="145"/>
      <c r="AB500" s="145"/>
      <c r="AC500" s="145"/>
      <c r="AD500" s="145"/>
      <c r="AE500" s="145" t="s">
        <v>149</v>
      </c>
      <c r="AF500" s="145"/>
      <c r="AG500" s="145"/>
      <c r="AH500" s="145"/>
      <c r="AI500" s="145"/>
      <c r="AJ500" s="145"/>
      <c r="AK500" s="145"/>
      <c r="AL500" s="145"/>
      <c r="AM500" s="145"/>
      <c r="AN500" s="145"/>
      <c r="AO500" s="145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5"/>
      <c r="BF500" s="145"/>
      <c r="BG500" s="145"/>
      <c r="BH500" s="145"/>
    </row>
    <row r="501" spans="1:60" collapsed="1" x14ac:dyDescent="0.2">
      <c r="A501" s="147" t="s">
        <v>144</v>
      </c>
      <c r="B501" s="147" t="s">
        <v>99</v>
      </c>
      <c r="C501" s="179" t="s">
        <v>100</v>
      </c>
      <c r="D501" s="154"/>
      <c r="E501" s="157"/>
      <c r="F501" s="161"/>
      <c r="G501" s="161">
        <f>SUMIF(AE502:AE514,"&lt;&gt;NOR",G502:G514)</f>
        <v>0</v>
      </c>
      <c r="H501" s="161"/>
      <c r="I501" s="161">
        <f>SUM(I502:I514)</f>
        <v>246463.36999999997</v>
      </c>
      <c r="J501" s="161"/>
      <c r="K501" s="161">
        <f>SUM(K502:K514)</f>
        <v>216446.71000000002</v>
      </c>
      <c r="L501" s="161"/>
      <c r="M501" s="161">
        <f>SUM(M502:M514)</f>
        <v>0</v>
      </c>
      <c r="N501" s="161"/>
      <c r="O501" s="161">
        <f>SUM(O502:O514)</f>
        <v>19.66</v>
      </c>
      <c r="P501" s="161"/>
      <c r="Q501" s="161">
        <f>SUM(Q502:Q514)</f>
        <v>0</v>
      </c>
      <c r="R501" s="161"/>
      <c r="S501" s="161"/>
      <c r="T501" s="162"/>
      <c r="U501" s="161">
        <f>SUM(U502:U514)</f>
        <v>441.65</v>
      </c>
      <c r="V501" s="183"/>
      <c r="AE501" t="s">
        <v>145</v>
      </c>
    </row>
    <row r="502" spans="1:60" ht="22.5" hidden="1" outlineLevel="1" x14ac:dyDescent="0.2">
      <c r="A502" s="146">
        <v>132</v>
      </c>
      <c r="B502" s="146" t="s">
        <v>649</v>
      </c>
      <c r="C502" s="177" t="s">
        <v>650</v>
      </c>
      <c r="D502" s="152" t="s">
        <v>405</v>
      </c>
      <c r="E502" s="155">
        <v>830</v>
      </c>
      <c r="F502" s="159"/>
      <c r="G502" s="159"/>
      <c r="H502" s="159">
        <v>190.96</v>
      </c>
      <c r="I502" s="159">
        <f t="shared" ref="I502:I507" si="24">ROUND(E502*H502,2)</f>
        <v>158496.79999999999</v>
      </c>
      <c r="J502" s="159">
        <v>152.04</v>
      </c>
      <c r="K502" s="159">
        <f t="shared" ref="K502:K507" si="25">ROUND(E502*J502,2)</f>
        <v>126193.2</v>
      </c>
      <c r="L502" s="159">
        <v>21</v>
      </c>
      <c r="M502" s="159">
        <f t="shared" ref="M502:M507" si="26">G502*(1+L502/100)</f>
        <v>0</v>
      </c>
      <c r="N502" s="159">
        <v>1.4540000000000001E-2</v>
      </c>
      <c r="O502" s="159">
        <f t="shared" ref="O502:O507" si="27">ROUND(E502*N502,2)</f>
        <v>12.07</v>
      </c>
      <c r="P502" s="159">
        <v>0</v>
      </c>
      <c r="Q502" s="159">
        <f t="shared" ref="Q502:Q507" si="28">ROUND(E502*P502,2)</f>
        <v>0</v>
      </c>
      <c r="R502" s="159"/>
      <c r="S502" s="159"/>
      <c r="T502" s="160">
        <v>0.36099999999999999</v>
      </c>
      <c r="U502" s="159">
        <f t="shared" ref="U502:U507" si="29">ROUND(E502*T502,2)</f>
        <v>299.63</v>
      </c>
      <c r="V502" s="184"/>
      <c r="W502" s="145"/>
      <c r="X502" s="145"/>
      <c r="Y502" s="145"/>
      <c r="Z502" s="145"/>
      <c r="AA502" s="145"/>
      <c r="AB502" s="145"/>
      <c r="AC502" s="145"/>
      <c r="AD502" s="145"/>
      <c r="AE502" s="145" t="s">
        <v>149</v>
      </c>
      <c r="AF502" s="145"/>
      <c r="AG502" s="145"/>
      <c r="AH502" s="145"/>
      <c r="AI502" s="145"/>
      <c r="AJ502" s="145"/>
      <c r="AK502" s="145"/>
      <c r="AL502" s="145"/>
      <c r="AM502" s="145"/>
      <c r="AN502" s="145"/>
      <c r="AO502" s="145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5"/>
      <c r="BF502" s="145"/>
      <c r="BG502" s="145"/>
      <c r="BH502" s="145"/>
    </row>
    <row r="503" spans="1:60" ht="22.5" hidden="1" outlineLevel="1" x14ac:dyDescent="0.2">
      <c r="A503" s="146">
        <v>133</v>
      </c>
      <c r="B503" s="146" t="s">
        <v>651</v>
      </c>
      <c r="C503" s="177" t="s">
        <v>652</v>
      </c>
      <c r="D503" s="152" t="s">
        <v>405</v>
      </c>
      <c r="E503" s="155">
        <v>40</v>
      </c>
      <c r="F503" s="159"/>
      <c r="G503" s="159"/>
      <c r="H503" s="159">
        <v>290.42</v>
      </c>
      <c r="I503" s="159">
        <f t="shared" si="24"/>
        <v>11616.8</v>
      </c>
      <c r="J503" s="159">
        <v>223.57999999999998</v>
      </c>
      <c r="K503" s="159">
        <f t="shared" si="25"/>
        <v>8943.2000000000007</v>
      </c>
      <c r="L503" s="159">
        <v>21</v>
      </c>
      <c r="M503" s="159">
        <f t="shared" si="26"/>
        <v>0</v>
      </c>
      <c r="N503" s="159">
        <v>2.2280000000000001E-2</v>
      </c>
      <c r="O503" s="159">
        <f t="shared" si="27"/>
        <v>0.89</v>
      </c>
      <c r="P503" s="159">
        <v>0</v>
      </c>
      <c r="Q503" s="159">
        <f t="shared" si="28"/>
        <v>0</v>
      </c>
      <c r="R503" s="159"/>
      <c r="S503" s="159"/>
      <c r="T503" s="160">
        <v>0.48899999999999999</v>
      </c>
      <c r="U503" s="159">
        <f t="shared" si="29"/>
        <v>19.559999999999999</v>
      </c>
      <c r="V503" s="184"/>
      <c r="W503" s="145"/>
      <c r="X503" s="145"/>
      <c r="Y503" s="145"/>
      <c r="Z503" s="145"/>
      <c r="AA503" s="145"/>
      <c r="AB503" s="145"/>
      <c r="AC503" s="145"/>
      <c r="AD503" s="145"/>
      <c r="AE503" s="145" t="s">
        <v>149</v>
      </c>
      <c r="AF503" s="145"/>
      <c r="AG503" s="145"/>
      <c r="AH503" s="145"/>
      <c r="AI503" s="145"/>
      <c r="AJ503" s="145"/>
      <c r="AK503" s="145"/>
      <c r="AL503" s="145"/>
      <c r="AM503" s="145"/>
      <c r="AN503" s="145"/>
      <c r="AO503" s="145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5"/>
      <c r="BF503" s="145"/>
      <c r="BG503" s="145"/>
      <c r="BH503" s="145"/>
    </row>
    <row r="504" spans="1:60" ht="22.5" hidden="1" outlineLevel="1" x14ac:dyDescent="0.2">
      <c r="A504" s="146">
        <v>134</v>
      </c>
      <c r="B504" s="146" t="s">
        <v>653</v>
      </c>
      <c r="C504" s="177" t="s">
        <v>654</v>
      </c>
      <c r="D504" s="152" t="s">
        <v>180</v>
      </c>
      <c r="E504" s="155">
        <v>390</v>
      </c>
      <c r="F504" s="159"/>
      <c r="G504" s="159"/>
      <c r="H504" s="159">
        <v>0</v>
      </c>
      <c r="I504" s="159">
        <f t="shared" si="24"/>
        <v>0</v>
      </c>
      <c r="J504" s="159">
        <v>70</v>
      </c>
      <c r="K504" s="159">
        <f t="shared" si="25"/>
        <v>27300</v>
      </c>
      <c r="L504" s="159">
        <v>21</v>
      </c>
      <c r="M504" s="159">
        <f t="shared" si="26"/>
        <v>0</v>
      </c>
      <c r="N504" s="159">
        <v>0</v>
      </c>
      <c r="O504" s="159">
        <f t="shared" si="27"/>
        <v>0</v>
      </c>
      <c r="P504" s="159">
        <v>0</v>
      </c>
      <c r="Q504" s="159">
        <f t="shared" si="28"/>
        <v>0</v>
      </c>
      <c r="R504" s="159"/>
      <c r="S504" s="159"/>
      <c r="T504" s="160">
        <v>0.05</v>
      </c>
      <c r="U504" s="159">
        <f t="shared" si="29"/>
        <v>19.5</v>
      </c>
      <c r="V504" s="184"/>
      <c r="W504" s="145"/>
      <c r="X504" s="145"/>
      <c r="Y504" s="145"/>
      <c r="Z504" s="145"/>
      <c r="AA504" s="145"/>
      <c r="AB504" s="145"/>
      <c r="AC504" s="145"/>
      <c r="AD504" s="145"/>
      <c r="AE504" s="145" t="s">
        <v>149</v>
      </c>
      <c r="AF504" s="145"/>
      <c r="AG504" s="145"/>
      <c r="AH504" s="145"/>
      <c r="AI504" s="145"/>
      <c r="AJ504" s="145"/>
      <c r="AK504" s="145"/>
      <c r="AL504" s="145"/>
      <c r="AM504" s="145"/>
      <c r="AN504" s="145"/>
      <c r="AO504" s="145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5"/>
      <c r="BF504" s="145"/>
      <c r="BG504" s="145"/>
      <c r="BH504" s="145"/>
    </row>
    <row r="505" spans="1:60" ht="22.5" hidden="1" outlineLevel="1" x14ac:dyDescent="0.2">
      <c r="A505" s="146">
        <v>135</v>
      </c>
      <c r="B505" s="146" t="s">
        <v>655</v>
      </c>
      <c r="C505" s="177" t="s">
        <v>656</v>
      </c>
      <c r="D505" s="152" t="s">
        <v>180</v>
      </c>
      <c r="E505" s="155">
        <v>390</v>
      </c>
      <c r="F505" s="159"/>
      <c r="G505" s="159"/>
      <c r="H505" s="159">
        <v>165.8</v>
      </c>
      <c r="I505" s="159">
        <f t="shared" si="24"/>
        <v>64662</v>
      </c>
      <c r="J505" s="159">
        <v>64.199999999999989</v>
      </c>
      <c r="K505" s="159">
        <f t="shared" si="25"/>
        <v>25038</v>
      </c>
      <c r="L505" s="159">
        <v>21</v>
      </c>
      <c r="M505" s="159">
        <f t="shared" si="26"/>
        <v>0</v>
      </c>
      <c r="N505" s="159">
        <v>1.6400000000000001E-2</v>
      </c>
      <c r="O505" s="159">
        <f t="shared" si="27"/>
        <v>6.4</v>
      </c>
      <c r="P505" s="159">
        <v>0</v>
      </c>
      <c r="Q505" s="159">
        <f t="shared" si="28"/>
        <v>0</v>
      </c>
      <c r="R505" s="159"/>
      <c r="S505" s="159"/>
      <c r="T505" s="160">
        <v>0.13</v>
      </c>
      <c r="U505" s="159">
        <f t="shared" si="29"/>
        <v>50.7</v>
      </c>
      <c r="V505" s="184"/>
      <c r="W505" s="145"/>
      <c r="X505" s="145"/>
      <c r="Y505" s="145"/>
      <c r="Z505" s="145"/>
      <c r="AA505" s="145"/>
      <c r="AB505" s="145"/>
      <c r="AC505" s="145"/>
      <c r="AD505" s="145"/>
      <c r="AE505" s="145" t="s">
        <v>149</v>
      </c>
      <c r="AF505" s="145"/>
      <c r="AG505" s="145"/>
      <c r="AH505" s="145"/>
      <c r="AI505" s="145"/>
      <c r="AJ505" s="145"/>
      <c r="AK505" s="145"/>
      <c r="AL505" s="145"/>
      <c r="AM505" s="145"/>
      <c r="AN505" s="145"/>
      <c r="AO505" s="145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5"/>
      <c r="BF505" s="145"/>
      <c r="BG505" s="145"/>
      <c r="BH505" s="145"/>
    </row>
    <row r="506" spans="1:60" hidden="1" outlineLevel="1" x14ac:dyDescent="0.2">
      <c r="A506" s="146">
        <v>136</v>
      </c>
      <c r="B506" s="146" t="s">
        <v>657</v>
      </c>
      <c r="C506" s="177" t="s">
        <v>658</v>
      </c>
      <c r="D506" s="152" t="s">
        <v>148</v>
      </c>
      <c r="E506" s="155">
        <v>7</v>
      </c>
      <c r="F506" s="159"/>
      <c r="G506" s="159"/>
      <c r="H506" s="159">
        <v>1201</v>
      </c>
      <c r="I506" s="159">
        <f t="shared" si="24"/>
        <v>8407</v>
      </c>
      <c r="J506" s="159">
        <v>0</v>
      </c>
      <c r="K506" s="159">
        <f t="shared" si="25"/>
        <v>0</v>
      </c>
      <c r="L506" s="159">
        <v>21</v>
      </c>
      <c r="M506" s="159">
        <f t="shared" si="26"/>
        <v>0</v>
      </c>
      <c r="N506" s="159">
        <v>2.3570000000000001E-2</v>
      </c>
      <c r="O506" s="159">
        <f t="shared" si="27"/>
        <v>0.16</v>
      </c>
      <c r="P506" s="159">
        <v>0</v>
      </c>
      <c r="Q506" s="159">
        <f t="shared" si="28"/>
        <v>0</v>
      </c>
      <c r="R506" s="159"/>
      <c r="S506" s="159"/>
      <c r="T506" s="160">
        <v>0</v>
      </c>
      <c r="U506" s="159">
        <f t="shared" si="29"/>
        <v>0</v>
      </c>
      <c r="V506" s="184"/>
      <c r="W506" s="145"/>
      <c r="X506" s="145"/>
      <c r="Y506" s="145"/>
      <c r="Z506" s="145"/>
      <c r="AA506" s="145"/>
      <c r="AB506" s="145"/>
      <c r="AC506" s="145"/>
      <c r="AD506" s="145"/>
      <c r="AE506" s="145" t="s">
        <v>149</v>
      </c>
      <c r="AF506" s="145"/>
      <c r="AG506" s="145"/>
      <c r="AH506" s="145"/>
      <c r="AI506" s="145"/>
      <c r="AJ506" s="145"/>
      <c r="AK506" s="145"/>
      <c r="AL506" s="145"/>
      <c r="AM506" s="145"/>
      <c r="AN506" s="145"/>
      <c r="AO506" s="145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5"/>
      <c r="BF506" s="145"/>
      <c r="BG506" s="145"/>
      <c r="BH506" s="145"/>
    </row>
    <row r="507" spans="1:60" ht="22.5" hidden="1" outlineLevel="1" x14ac:dyDescent="0.2">
      <c r="A507" s="146">
        <v>137</v>
      </c>
      <c r="B507" s="146" t="s">
        <v>659</v>
      </c>
      <c r="C507" s="177" t="s">
        <v>660</v>
      </c>
      <c r="D507" s="152" t="s">
        <v>180</v>
      </c>
      <c r="E507" s="155">
        <v>20.603999999999999</v>
      </c>
      <c r="F507" s="159"/>
      <c r="G507" s="159"/>
      <c r="H507" s="159">
        <v>159.22999999999999</v>
      </c>
      <c r="I507" s="159">
        <f t="shared" si="24"/>
        <v>3280.77</v>
      </c>
      <c r="J507" s="159">
        <v>242.27</v>
      </c>
      <c r="K507" s="159">
        <f t="shared" si="25"/>
        <v>4991.7299999999996</v>
      </c>
      <c r="L507" s="159">
        <v>21</v>
      </c>
      <c r="M507" s="159">
        <f t="shared" si="26"/>
        <v>0</v>
      </c>
      <c r="N507" s="159">
        <v>6.5599999999999999E-3</v>
      </c>
      <c r="O507" s="159">
        <f t="shared" si="27"/>
        <v>0.14000000000000001</v>
      </c>
      <c r="P507" s="159">
        <v>0</v>
      </c>
      <c r="Q507" s="159">
        <f t="shared" si="28"/>
        <v>0</v>
      </c>
      <c r="R507" s="159"/>
      <c r="S507" s="159"/>
      <c r="T507" s="160">
        <v>0.87</v>
      </c>
      <c r="U507" s="159">
        <f t="shared" si="29"/>
        <v>17.93</v>
      </c>
      <c r="V507" s="184"/>
      <c r="W507" s="145"/>
      <c r="X507" s="145"/>
      <c r="Y507" s="145"/>
      <c r="Z507" s="145"/>
      <c r="AA507" s="145"/>
      <c r="AB507" s="145"/>
      <c r="AC507" s="145"/>
      <c r="AD507" s="145"/>
      <c r="AE507" s="145" t="s">
        <v>149</v>
      </c>
      <c r="AF507" s="145"/>
      <c r="AG507" s="145"/>
      <c r="AH507" s="145"/>
      <c r="AI507" s="145"/>
      <c r="AJ507" s="145"/>
      <c r="AK507" s="145"/>
      <c r="AL507" s="145"/>
      <c r="AM507" s="145"/>
      <c r="AN507" s="145"/>
      <c r="AO507" s="145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5"/>
      <c r="BF507" s="145"/>
      <c r="BG507" s="145"/>
      <c r="BH507" s="145"/>
    </row>
    <row r="508" spans="1:60" hidden="1" outlineLevel="1" x14ac:dyDescent="0.2">
      <c r="A508" s="146"/>
      <c r="B508" s="146"/>
      <c r="C508" s="178" t="s">
        <v>661</v>
      </c>
      <c r="D508" s="153"/>
      <c r="E508" s="156">
        <v>8.8000000000000007</v>
      </c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60"/>
      <c r="U508" s="159"/>
      <c r="V508" s="184"/>
      <c r="W508" s="145"/>
      <c r="X508" s="145"/>
      <c r="Y508" s="145"/>
      <c r="Z508" s="145"/>
      <c r="AA508" s="145"/>
      <c r="AB508" s="145"/>
      <c r="AC508" s="145"/>
      <c r="AD508" s="145"/>
      <c r="AE508" s="145" t="s">
        <v>151</v>
      </c>
      <c r="AF508" s="145">
        <v>0</v>
      </c>
      <c r="AG508" s="145"/>
      <c r="AH508" s="145"/>
      <c r="AI508" s="145"/>
      <c r="AJ508" s="145"/>
      <c r="AK508" s="145"/>
      <c r="AL508" s="145"/>
      <c r="AM508" s="145"/>
      <c r="AN508" s="145"/>
      <c r="AO508" s="145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5"/>
      <c r="BF508" s="145"/>
      <c r="BG508" s="145"/>
      <c r="BH508" s="145"/>
    </row>
    <row r="509" spans="1:60" hidden="1" outlineLevel="1" x14ac:dyDescent="0.2">
      <c r="A509" s="146"/>
      <c r="B509" s="146"/>
      <c r="C509" s="178" t="s">
        <v>662</v>
      </c>
      <c r="D509" s="153"/>
      <c r="E509" s="156">
        <v>4.4000000000000004</v>
      </c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60"/>
      <c r="U509" s="159"/>
      <c r="V509" s="184"/>
      <c r="W509" s="145"/>
      <c r="X509" s="145"/>
      <c r="Y509" s="145"/>
      <c r="Z509" s="145"/>
      <c r="AA509" s="145"/>
      <c r="AB509" s="145"/>
      <c r="AC509" s="145"/>
      <c r="AD509" s="145"/>
      <c r="AE509" s="145" t="s">
        <v>151</v>
      </c>
      <c r="AF509" s="145">
        <v>0</v>
      </c>
      <c r="AG509" s="145"/>
      <c r="AH509" s="145"/>
      <c r="AI509" s="145"/>
      <c r="AJ509" s="145"/>
      <c r="AK509" s="145"/>
      <c r="AL509" s="145"/>
      <c r="AM509" s="145"/>
      <c r="AN509" s="145"/>
      <c r="AO509" s="145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5"/>
      <c r="BF509" s="145"/>
      <c r="BG509" s="145"/>
      <c r="BH509" s="145"/>
    </row>
    <row r="510" spans="1:60" hidden="1" outlineLevel="1" x14ac:dyDescent="0.2">
      <c r="A510" s="146"/>
      <c r="B510" s="146"/>
      <c r="C510" s="178" t="s">
        <v>663</v>
      </c>
      <c r="D510" s="153"/>
      <c r="E510" s="156">
        <v>0.08</v>
      </c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60"/>
      <c r="U510" s="159"/>
      <c r="V510" s="184"/>
      <c r="W510" s="145"/>
      <c r="X510" s="145"/>
      <c r="Y510" s="145"/>
      <c r="Z510" s="145"/>
      <c r="AA510" s="145"/>
      <c r="AB510" s="145"/>
      <c r="AC510" s="145"/>
      <c r="AD510" s="145"/>
      <c r="AE510" s="145" t="s">
        <v>151</v>
      </c>
      <c r="AF510" s="145">
        <v>0</v>
      </c>
      <c r="AG510" s="145"/>
      <c r="AH510" s="145"/>
      <c r="AI510" s="145"/>
      <c r="AJ510" s="145"/>
      <c r="AK510" s="145"/>
      <c r="AL510" s="145"/>
      <c r="AM510" s="145"/>
      <c r="AN510" s="145"/>
      <c r="AO510" s="145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5"/>
      <c r="BF510" s="145"/>
      <c r="BG510" s="145"/>
      <c r="BH510" s="145"/>
    </row>
    <row r="511" spans="1:60" hidden="1" outlineLevel="1" x14ac:dyDescent="0.2">
      <c r="A511" s="146"/>
      <c r="B511" s="146"/>
      <c r="C511" s="178" t="s">
        <v>664</v>
      </c>
      <c r="D511" s="153"/>
      <c r="E511" s="156">
        <v>5.4480000000000004</v>
      </c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60"/>
      <c r="U511" s="159"/>
      <c r="V511" s="184"/>
      <c r="W511" s="145"/>
      <c r="X511" s="145"/>
      <c r="Y511" s="145"/>
      <c r="Z511" s="145"/>
      <c r="AA511" s="145"/>
      <c r="AB511" s="145"/>
      <c r="AC511" s="145"/>
      <c r="AD511" s="145"/>
      <c r="AE511" s="145" t="s">
        <v>151</v>
      </c>
      <c r="AF511" s="145">
        <v>0</v>
      </c>
      <c r="AG511" s="145"/>
      <c r="AH511" s="145"/>
      <c r="AI511" s="145"/>
      <c r="AJ511" s="145"/>
      <c r="AK511" s="145"/>
      <c r="AL511" s="145"/>
      <c r="AM511" s="145"/>
      <c r="AN511" s="145"/>
      <c r="AO511" s="145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5"/>
      <c r="BF511" s="145"/>
      <c r="BG511" s="145"/>
      <c r="BH511" s="145"/>
    </row>
    <row r="512" spans="1:60" hidden="1" outlineLevel="1" x14ac:dyDescent="0.2">
      <c r="A512" s="146"/>
      <c r="B512" s="146"/>
      <c r="C512" s="178" t="s">
        <v>665</v>
      </c>
      <c r="D512" s="153"/>
      <c r="E512" s="156">
        <v>1.8160000000000001</v>
      </c>
      <c r="F512" s="159"/>
      <c r="G512" s="159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60"/>
      <c r="U512" s="159"/>
      <c r="V512" s="184"/>
      <c r="W512" s="145"/>
      <c r="X512" s="145"/>
      <c r="Y512" s="145"/>
      <c r="Z512" s="145"/>
      <c r="AA512" s="145"/>
      <c r="AB512" s="145"/>
      <c r="AC512" s="145"/>
      <c r="AD512" s="145"/>
      <c r="AE512" s="145" t="s">
        <v>151</v>
      </c>
      <c r="AF512" s="145">
        <v>0</v>
      </c>
      <c r="AG512" s="145"/>
      <c r="AH512" s="145"/>
      <c r="AI512" s="145"/>
      <c r="AJ512" s="145"/>
      <c r="AK512" s="145"/>
      <c r="AL512" s="145"/>
      <c r="AM512" s="145"/>
      <c r="AN512" s="145"/>
      <c r="AO512" s="145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5"/>
      <c r="BF512" s="145"/>
      <c r="BG512" s="145"/>
      <c r="BH512" s="145"/>
    </row>
    <row r="513" spans="1:60" hidden="1" outlineLevel="1" x14ac:dyDescent="0.2">
      <c r="A513" s="146"/>
      <c r="B513" s="146"/>
      <c r="C513" s="178" t="s">
        <v>666</v>
      </c>
      <c r="D513" s="153"/>
      <c r="E513" s="156">
        <v>0.06</v>
      </c>
      <c r="F513" s="159"/>
      <c r="G513" s="159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60"/>
      <c r="U513" s="159"/>
      <c r="V513" s="184"/>
      <c r="W513" s="145"/>
      <c r="X513" s="145"/>
      <c r="Y513" s="145"/>
      <c r="Z513" s="145"/>
      <c r="AA513" s="145"/>
      <c r="AB513" s="145"/>
      <c r="AC513" s="145"/>
      <c r="AD513" s="145"/>
      <c r="AE513" s="145" t="s">
        <v>151</v>
      </c>
      <c r="AF513" s="145">
        <v>0</v>
      </c>
      <c r="AG513" s="145"/>
      <c r="AH513" s="145"/>
      <c r="AI513" s="145"/>
      <c r="AJ513" s="145"/>
      <c r="AK513" s="145"/>
      <c r="AL513" s="145"/>
      <c r="AM513" s="145"/>
      <c r="AN513" s="145"/>
      <c r="AO513" s="145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5"/>
      <c r="BF513" s="145"/>
      <c r="BG513" s="145"/>
      <c r="BH513" s="145"/>
    </row>
    <row r="514" spans="1:60" ht="22.5" hidden="1" outlineLevel="1" x14ac:dyDescent="0.2">
      <c r="A514" s="146">
        <v>138</v>
      </c>
      <c r="B514" s="146" t="s">
        <v>667</v>
      </c>
      <c r="C514" s="177" t="s">
        <v>668</v>
      </c>
      <c r="D514" s="152" t="s">
        <v>177</v>
      </c>
      <c r="E514" s="155">
        <v>19.608000000000001</v>
      </c>
      <c r="F514" s="159"/>
      <c r="G514" s="159"/>
      <c r="H514" s="159">
        <v>0</v>
      </c>
      <c r="I514" s="159">
        <f>ROUND(E514*H514,2)</f>
        <v>0</v>
      </c>
      <c r="J514" s="159">
        <v>1223</v>
      </c>
      <c r="K514" s="159">
        <f>ROUND(E514*J514,2)</f>
        <v>23980.58</v>
      </c>
      <c r="L514" s="159">
        <v>21</v>
      </c>
      <c r="M514" s="159">
        <f>G514*(1+L514/100)</f>
        <v>0</v>
      </c>
      <c r="N514" s="159">
        <v>0</v>
      </c>
      <c r="O514" s="159">
        <f>ROUND(E514*N514,2)</f>
        <v>0</v>
      </c>
      <c r="P514" s="159">
        <v>0</v>
      </c>
      <c r="Q514" s="159">
        <f>ROUND(E514*P514,2)</f>
        <v>0</v>
      </c>
      <c r="R514" s="159"/>
      <c r="S514" s="159"/>
      <c r="T514" s="160">
        <v>1.7509999999999999</v>
      </c>
      <c r="U514" s="159">
        <f>ROUND(E514*T514,2)</f>
        <v>34.33</v>
      </c>
      <c r="V514" s="184"/>
      <c r="W514" s="145"/>
      <c r="X514" s="145"/>
      <c r="Y514" s="145"/>
      <c r="Z514" s="145"/>
      <c r="AA514" s="145"/>
      <c r="AB514" s="145"/>
      <c r="AC514" s="145"/>
      <c r="AD514" s="145"/>
      <c r="AE514" s="145" t="s">
        <v>149</v>
      </c>
      <c r="AF514" s="145"/>
      <c r="AG514" s="145"/>
      <c r="AH514" s="145"/>
      <c r="AI514" s="145"/>
      <c r="AJ514" s="145"/>
      <c r="AK514" s="145"/>
      <c r="AL514" s="145"/>
      <c r="AM514" s="145"/>
      <c r="AN514" s="145"/>
      <c r="AO514" s="145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5"/>
      <c r="BF514" s="145"/>
      <c r="BG514" s="145"/>
      <c r="BH514" s="145"/>
    </row>
    <row r="515" spans="1:60" collapsed="1" x14ac:dyDescent="0.2">
      <c r="A515" s="147" t="s">
        <v>144</v>
      </c>
      <c r="B515" s="147" t="s">
        <v>101</v>
      </c>
      <c r="C515" s="179" t="s">
        <v>102</v>
      </c>
      <c r="D515" s="154"/>
      <c r="E515" s="157"/>
      <c r="F515" s="161"/>
      <c r="G515" s="161">
        <f>SUMIF(AE516:AE527,"&lt;&gt;NOR",G516:G527)</f>
        <v>0</v>
      </c>
      <c r="H515" s="161"/>
      <c r="I515" s="161">
        <f>SUM(I516:I527)</f>
        <v>29942.82</v>
      </c>
      <c r="J515" s="161"/>
      <c r="K515" s="161">
        <f>SUM(K516:K527)</f>
        <v>39391.149999999994</v>
      </c>
      <c r="L515" s="161"/>
      <c r="M515" s="161">
        <f>SUM(M516:M527)</f>
        <v>0</v>
      </c>
      <c r="N515" s="161"/>
      <c r="O515" s="161">
        <f>SUM(O516:O527)</f>
        <v>0.53</v>
      </c>
      <c r="P515" s="161"/>
      <c r="Q515" s="161">
        <f>SUM(Q516:Q527)</f>
        <v>0</v>
      </c>
      <c r="R515" s="161"/>
      <c r="S515" s="161"/>
      <c r="T515" s="162"/>
      <c r="U515" s="161">
        <f>SUM(U516:U527)</f>
        <v>109.33</v>
      </c>
      <c r="V515" s="183"/>
      <c r="AE515" t="s">
        <v>145</v>
      </c>
    </row>
    <row r="516" spans="1:60" hidden="1" outlineLevel="1" x14ac:dyDescent="0.2">
      <c r="A516" s="146">
        <v>139</v>
      </c>
      <c r="B516" s="146" t="s">
        <v>669</v>
      </c>
      <c r="C516" s="177" t="s">
        <v>670</v>
      </c>
      <c r="D516" s="152" t="s">
        <v>405</v>
      </c>
      <c r="E516" s="155">
        <v>31.08</v>
      </c>
      <c r="F516" s="159"/>
      <c r="G516" s="159"/>
      <c r="H516" s="159">
        <v>190.35</v>
      </c>
      <c r="I516" s="159">
        <f>ROUND(E516*H516,2)</f>
        <v>5916.08</v>
      </c>
      <c r="J516" s="159">
        <v>200.65</v>
      </c>
      <c r="K516" s="159">
        <f>ROUND(E516*J516,2)</f>
        <v>6236.2</v>
      </c>
      <c r="L516" s="159">
        <v>21</v>
      </c>
      <c r="M516" s="159">
        <f>G516*(1+L516/100)</f>
        <v>0</v>
      </c>
      <c r="N516" s="159">
        <v>3.0799999999999998E-3</v>
      </c>
      <c r="O516" s="159">
        <f>ROUND(E516*N516,2)</f>
        <v>0.1</v>
      </c>
      <c r="P516" s="159">
        <v>0</v>
      </c>
      <c r="Q516" s="159">
        <f>ROUND(E516*P516,2)</f>
        <v>0</v>
      </c>
      <c r="R516" s="159"/>
      <c r="S516" s="159"/>
      <c r="T516" s="160">
        <v>0.5</v>
      </c>
      <c r="U516" s="159">
        <f>ROUND(E516*T516,2)</f>
        <v>15.54</v>
      </c>
      <c r="V516" s="184"/>
      <c r="W516" s="145"/>
      <c r="X516" s="145"/>
      <c r="Y516" s="145"/>
      <c r="Z516" s="145"/>
      <c r="AA516" s="145"/>
      <c r="AB516" s="145"/>
      <c r="AC516" s="145"/>
      <c r="AD516" s="145"/>
      <c r="AE516" s="145" t="s">
        <v>149</v>
      </c>
      <c r="AF516" s="145"/>
      <c r="AG516" s="145"/>
      <c r="AH516" s="145"/>
      <c r="AI516" s="145"/>
      <c r="AJ516" s="145"/>
      <c r="AK516" s="145"/>
      <c r="AL516" s="145"/>
      <c r="AM516" s="145"/>
      <c r="AN516" s="145"/>
      <c r="AO516" s="145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5"/>
      <c r="BF516" s="145"/>
      <c r="BG516" s="145"/>
      <c r="BH516" s="145"/>
    </row>
    <row r="517" spans="1:60" hidden="1" outlineLevel="1" x14ac:dyDescent="0.2">
      <c r="A517" s="146"/>
      <c r="B517" s="146"/>
      <c r="C517" s="178" t="s">
        <v>671</v>
      </c>
      <c r="D517" s="153"/>
      <c r="E517" s="156">
        <v>31.08</v>
      </c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60"/>
      <c r="U517" s="159"/>
      <c r="V517" s="184"/>
      <c r="W517" s="145"/>
      <c r="X517" s="145"/>
      <c r="Y517" s="145"/>
      <c r="Z517" s="145"/>
      <c r="AA517" s="145"/>
      <c r="AB517" s="145"/>
      <c r="AC517" s="145"/>
      <c r="AD517" s="145"/>
      <c r="AE517" s="145" t="s">
        <v>151</v>
      </c>
      <c r="AF517" s="145">
        <v>0</v>
      </c>
      <c r="AG517" s="145"/>
      <c r="AH517" s="145"/>
      <c r="AI517" s="145"/>
      <c r="AJ517" s="145"/>
      <c r="AK517" s="145"/>
      <c r="AL517" s="145"/>
      <c r="AM517" s="145"/>
      <c r="AN517" s="145"/>
      <c r="AO517" s="145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5"/>
      <c r="BF517" s="145"/>
      <c r="BG517" s="145"/>
      <c r="BH517" s="145"/>
    </row>
    <row r="518" spans="1:60" hidden="1" outlineLevel="1" x14ac:dyDescent="0.2">
      <c r="A518" s="146">
        <v>140</v>
      </c>
      <c r="B518" s="146" t="s">
        <v>672</v>
      </c>
      <c r="C518" s="177" t="s">
        <v>673</v>
      </c>
      <c r="D518" s="152" t="s">
        <v>405</v>
      </c>
      <c r="E518" s="155">
        <v>14</v>
      </c>
      <c r="F518" s="159"/>
      <c r="G518" s="159"/>
      <c r="H518" s="159">
        <v>131.88999999999999</v>
      </c>
      <c r="I518" s="159">
        <f>ROUND(E518*H518,2)</f>
        <v>1846.46</v>
      </c>
      <c r="J518" s="159">
        <v>225.61</v>
      </c>
      <c r="K518" s="159">
        <f>ROUND(E518*J518,2)</f>
        <v>3158.54</v>
      </c>
      <c r="L518" s="159">
        <v>21</v>
      </c>
      <c r="M518" s="159">
        <f>G518*(1+L518/100)</f>
        <v>0</v>
      </c>
      <c r="N518" s="159">
        <v>3.7799999999999999E-3</v>
      </c>
      <c r="O518" s="159">
        <f>ROUND(E518*N518,2)</f>
        <v>0.05</v>
      </c>
      <c r="P518" s="159">
        <v>0</v>
      </c>
      <c r="Q518" s="159">
        <f>ROUND(E518*P518,2)</f>
        <v>0</v>
      </c>
      <c r="R518" s="159"/>
      <c r="S518" s="159"/>
      <c r="T518" s="160">
        <v>0.56799999999999995</v>
      </c>
      <c r="U518" s="159">
        <f>ROUND(E518*T518,2)</f>
        <v>7.95</v>
      </c>
      <c r="V518" s="184"/>
      <c r="W518" s="145"/>
      <c r="X518" s="145"/>
      <c r="Y518" s="145"/>
      <c r="Z518" s="145"/>
      <c r="AA518" s="145"/>
      <c r="AB518" s="145"/>
      <c r="AC518" s="145"/>
      <c r="AD518" s="145"/>
      <c r="AE518" s="145" t="s">
        <v>149</v>
      </c>
      <c r="AF518" s="145"/>
      <c r="AG518" s="145"/>
      <c r="AH518" s="145"/>
      <c r="AI518" s="145"/>
      <c r="AJ518" s="145"/>
      <c r="AK518" s="145"/>
      <c r="AL518" s="145"/>
      <c r="AM518" s="145"/>
      <c r="AN518" s="145"/>
      <c r="AO518" s="145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5"/>
      <c r="BF518" s="145"/>
      <c r="BG518" s="145"/>
      <c r="BH518" s="145"/>
    </row>
    <row r="519" spans="1:60" hidden="1" outlineLevel="1" x14ac:dyDescent="0.2">
      <c r="A519" s="146"/>
      <c r="B519" s="146"/>
      <c r="C519" s="178" t="s">
        <v>674</v>
      </c>
      <c r="D519" s="153"/>
      <c r="E519" s="156">
        <v>14</v>
      </c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60"/>
      <c r="U519" s="159"/>
      <c r="V519" s="184"/>
      <c r="W519" s="145"/>
      <c r="X519" s="145"/>
      <c r="Y519" s="145"/>
      <c r="Z519" s="145"/>
      <c r="AA519" s="145"/>
      <c r="AB519" s="145"/>
      <c r="AC519" s="145"/>
      <c r="AD519" s="145"/>
      <c r="AE519" s="145" t="s">
        <v>151</v>
      </c>
      <c r="AF519" s="145">
        <v>0</v>
      </c>
      <c r="AG519" s="145"/>
      <c r="AH519" s="145"/>
      <c r="AI519" s="145"/>
      <c r="AJ519" s="145"/>
      <c r="AK519" s="145"/>
      <c r="AL519" s="145"/>
      <c r="AM519" s="145"/>
      <c r="AN519" s="145"/>
      <c r="AO519" s="145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5"/>
      <c r="BF519" s="145"/>
      <c r="BG519" s="145"/>
      <c r="BH519" s="145"/>
    </row>
    <row r="520" spans="1:60" hidden="1" outlineLevel="1" x14ac:dyDescent="0.2">
      <c r="A520" s="146">
        <v>141</v>
      </c>
      <c r="B520" s="146" t="s">
        <v>675</v>
      </c>
      <c r="C520" s="177" t="s">
        <v>676</v>
      </c>
      <c r="D520" s="152" t="s">
        <v>405</v>
      </c>
      <c r="E520" s="155">
        <v>14</v>
      </c>
      <c r="F520" s="159"/>
      <c r="G520" s="159"/>
      <c r="H520" s="159">
        <v>299.52</v>
      </c>
      <c r="I520" s="159">
        <f>ROUND(E520*H520,2)</f>
        <v>4193.28</v>
      </c>
      <c r="J520" s="159">
        <v>94.480000000000018</v>
      </c>
      <c r="K520" s="159">
        <f>ROUND(E520*J520,2)</f>
        <v>1322.72</v>
      </c>
      <c r="L520" s="159">
        <v>21</v>
      </c>
      <c r="M520" s="159">
        <f>G520*(1+L520/100)</f>
        <v>0</v>
      </c>
      <c r="N520" s="159">
        <v>2.8400000000000001E-3</v>
      </c>
      <c r="O520" s="159">
        <f>ROUND(E520*N520,2)</f>
        <v>0.04</v>
      </c>
      <c r="P520" s="159">
        <v>0</v>
      </c>
      <c r="Q520" s="159">
        <f>ROUND(E520*P520,2)</f>
        <v>0</v>
      </c>
      <c r="R520" s="159"/>
      <c r="S520" s="159"/>
      <c r="T520" s="160">
        <v>0.23</v>
      </c>
      <c r="U520" s="159">
        <f>ROUND(E520*T520,2)</f>
        <v>3.22</v>
      </c>
      <c r="V520" s="184"/>
      <c r="W520" s="145"/>
      <c r="X520" s="145"/>
      <c r="Y520" s="145"/>
      <c r="Z520" s="145"/>
      <c r="AA520" s="145"/>
      <c r="AB520" s="145"/>
      <c r="AC520" s="145"/>
      <c r="AD520" s="145"/>
      <c r="AE520" s="145" t="s">
        <v>149</v>
      </c>
      <c r="AF520" s="145"/>
      <c r="AG520" s="145"/>
      <c r="AH520" s="145"/>
      <c r="AI520" s="145"/>
      <c r="AJ520" s="145"/>
      <c r="AK520" s="145"/>
      <c r="AL520" s="145"/>
      <c r="AM520" s="145"/>
      <c r="AN520" s="145"/>
      <c r="AO520" s="145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5"/>
      <c r="BF520" s="145"/>
      <c r="BG520" s="145"/>
      <c r="BH520" s="145"/>
    </row>
    <row r="521" spans="1:60" hidden="1" outlineLevel="1" x14ac:dyDescent="0.2">
      <c r="A521" s="146">
        <v>142</v>
      </c>
      <c r="B521" s="146" t="s">
        <v>677</v>
      </c>
      <c r="C521" s="177" t="s">
        <v>678</v>
      </c>
      <c r="D521" s="152" t="s">
        <v>405</v>
      </c>
      <c r="E521" s="155">
        <v>19.5</v>
      </c>
      <c r="F521" s="159"/>
      <c r="G521" s="159"/>
      <c r="H521" s="159">
        <v>88.25</v>
      </c>
      <c r="I521" s="159">
        <f>ROUND(E521*H521,2)</f>
        <v>1720.88</v>
      </c>
      <c r="J521" s="159">
        <v>189.75</v>
      </c>
      <c r="K521" s="159">
        <f>ROUND(E521*J521,2)</f>
        <v>3700.13</v>
      </c>
      <c r="L521" s="159">
        <v>21</v>
      </c>
      <c r="M521" s="159">
        <f>G521*(1+L521/100)</f>
        <v>0</v>
      </c>
      <c r="N521" s="159">
        <v>3.31E-3</v>
      </c>
      <c r="O521" s="159">
        <f>ROUND(E521*N521,2)</f>
        <v>0.06</v>
      </c>
      <c r="P521" s="159">
        <v>0</v>
      </c>
      <c r="Q521" s="159">
        <f>ROUND(E521*P521,2)</f>
        <v>0</v>
      </c>
      <c r="R521" s="159"/>
      <c r="S521" s="159"/>
      <c r="T521" s="160">
        <v>0.54400000000000004</v>
      </c>
      <c r="U521" s="159">
        <f>ROUND(E521*T521,2)</f>
        <v>10.61</v>
      </c>
      <c r="V521" s="184"/>
      <c r="W521" s="145"/>
      <c r="X521" s="145"/>
      <c r="Y521" s="145"/>
      <c r="Z521" s="145"/>
      <c r="AA521" s="145"/>
      <c r="AB521" s="145"/>
      <c r="AC521" s="145"/>
      <c r="AD521" s="145"/>
      <c r="AE521" s="145" t="s">
        <v>149</v>
      </c>
      <c r="AF521" s="145"/>
      <c r="AG521" s="145"/>
      <c r="AH521" s="145"/>
      <c r="AI521" s="145"/>
      <c r="AJ521" s="145"/>
      <c r="AK521" s="145"/>
      <c r="AL521" s="145"/>
      <c r="AM521" s="145"/>
      <c r="AN521" s="145"/>
      <c r="AO521" s="145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5"/>
      <c r="BF521" s="145"/>
      <c r="BG521" s="145"/>
      <c r="BH521" s="145"/>
    </row>
    <row r="522" spans="1:60" hidden="1" outlineLevel="1" x14ac:dyDescent="0.2">
      <c r="A522" s="146"/>
      <c r="B522" s="146"/>
      <c r="C522" s="178" t="s">
        <v>679</v>
      </c>
      <c r="D522" s="153"/>
      <c r="E522" s="156">
        <v>19.5</v>
      </c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60"/>
      <c r="U522" s="159"/>
      <c r="V522" s="184"/>
      <c r="W522" s="145"/>
      <c r="X522" s="145"/>
      <c r="Y522" s="145"/>
      <c r="Z522" s="145"/>
      <c r="AA522" s="145"/>
      <c r="AB522" s="145"/>
      <c r="AC522" s="145"/>
      <c r="AD522" s="145"/>
      <c r="AE522" s="145" t="s">
        <v>151</v>
      </c>
      <c r="AF522" s="145">
        <v>0</v>
      </c>
      <c r="AG522" s="145"/>
      <c r="AH522" s="145"/>
      <c r="AI522" s="145"/>
      <c r="AJ522" s="145"/>
      <c r="AK522" s="145"/>
      <c r="AL522" s="145"/>
      <c r="AM522" s="145"/>
      <c r="AN522" s="145"/>
      <c r="AO522" s="145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5"/>
      <c r="BF522" s="145"/>
      <c r="BG522" s="145"/>
      <c r="BH522" s="145"/>
    </row>
    <row r="523" spans="1:60" hidden="1" outlineLevel="1" x14ac:dyDescent="0.2">
      <c r="A523" s="146">
        <v>143</v>
      </c>
      <c r="B523" s="146" t="s">
        <v>680</v>
      </c>
      <c r="C523" s="177" t="s">
        <v>681</v>
      </c>
      <c r="D523" s="152" t="s">
        <v>405</v>
      </c>
      <c r="E523" s="155">
        <v>50.01</v>
      </c>
      <c r="F523" s="159"/>
      <c r="G523" s="159"/>
      <c r="H523" s="159">
        <v>86.26</v>
      </c>
      <c r="I523" s="159">
        <f>ROUND(E523*H523,2)</f>
        <v>4313.8599999999997</v>
      </c>
      <c r="J523" s="159">
        <v>272.24</v>
      </c>
      <c r="K523" s="159">
        <f>ROUND(E523*J523,2)</f>
        <v>13614.72</v>
      </c>
      <c r="L523" s="159">
        <v>21</v>
      </c>
      <c r="M523" s="159">
        <f>G523*(1+L523/100)</f>
        <v>0</v>
      </c>
      <c r="N523" s="159">
        <v>3.8E-3</v>
      </c>
      <c r="O523" s="159">
        <f>ROUND(E523*N523,2)</f>
        <v>0.19</v>
      </c>
      <c r="P523" s="159">
        <v>0</v>
      </c>
      <c r="Q523" s="159">
        <f>ROUND(E523*P523,2)</f>
        <v>0</v>
      </c>
      <c r="R523" s="159"/>
      <c r="S523" s="159"/>
      <c r="T523" s="160">
        <v>0.75900000000000001</v>
      </c>
      <c r="U523" s="159">
        <f>ROUND(E523*T523,2)</f>
        <v>37.96</v>
      </c>
      <c r="V523" s="184"/>
      <c r="W523" s="145"/>
      <c r="X523" s="145"/>
      <c r="Y523" s="145"/>
      <c r="Z523" s="145"/>
      <c r="AA523" s="145"/>
      <c r="AB523" s="145"/>
      <c r="AC523" s="145"/>
      <c r="AD523" s="145"/>
      <c r="AE523" s="145" t="s">
        <v>149</v>
      </c>
      <c r="AF523" s="145"/>
      <c r="AG523" s="145"/>
      <c r="AH523" s="145"/>
      <c r="AI523" s="145"/>
      <c r="AJ523" s="145"/>
      <c r="AK523" s="145"/>
      <c r="AL523" s="145"/>
      <c r="AM523" s="145"/>
      <c r="AN523" s="145"/>
      <c r="AO523" s="145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5"/>
      <c r="BF523" s="145"/>
      <c r="BG523" s="145"/>
      <c r="BH523" s="145"/>
    </row>
    <row r="524" spans="1:60" hidden="1" outlineLevel="1" x14ac:dyDescent="0.2">
      <c r="A524" s="146"/>
      <c r="B524" s="146"/>
      <c r="C524" s="178" t="s">
        <v>682</v>
      </c>
      <c r="D524" s="153"/>
      <c r="E524" s="156">
        <v>50.01</v>
      </c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60"/>
      <c r="U524" s="159"/>
      <c r="V524" s="184"/>
      <c r="W524" s="145"/>
      <c r="X524" s="145"/>
      <c r="Y524" s="145"/>
      <c r="Z524" s="145"/>
      <c r="AA524" s="145"/>
      <c r="AB524" s="145"/>
      <c r="AC524" s="145"/>
      <c r="AD524" s="145"/>
      <c r="AE524" s="145" t="s">
        <v>151</v>
      </c>
      <c r="AF524" s="145">
        <v>0</v>
      </c>
      <c r="AG524" s="145"/>
      <c r="AH524" s="145"/>
      <c r="AI524" s="145"/>
      <c r="AJ524" s="145"/>
      <c r="AK524" s="145"/>
      <c r="AL524" s="145"/>
      <c r="AM524" s="145"/>
      <c r="AN524" s="145"/>
      <c r="AO524" s="145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5"/>
      <c r="BF524" s="145"/>
      <c r="BG524" s="145"/>
      <c r="BH524" s="145"/>
    </row>
    <row r="525" spans="1:60" ht="22.5" hidden="1" outlineLevel="1" x14ac:dyDescent="0.2">
      <c r="A525" s="146">
        <v>144</v>
      </c>
      <c r="B525" s="146" t="s">
        <v>683</v>
      </c>
      <c r="C525" s="177" t="s">
        <v>684</v>
      </c>
      <c r="D525" s="152" t="s">
        <v>405</v>
      </c>
      <c r="E525" s="155">
        <v>50.08</v>
      </c>
      <c r="F525" s="159"/>
      <c r="G525" s="159"/>
      <c r="H525" s="159">
        <v>185.28</v>
      </c>
      <c r="I525" s="159">
        <f>ROUND(E525*H525,2)</f>
        <v>9278.82</v>
      </c>
      <c r="J525" s="159">
        <v>202.72</v>
      </c>
      <c r="K525" s="159">
        <f>ROUND(E525*J525,2)</f>
        <v>10152.219999999999</v>
      </c>
      <c r="L525" s="159">
        <v>21</v>
      </c>
      <c r="M525" s="159">
        <f>G525*(1+L525/100)</f>
        <v>0</v>
      </c>
      <c r="N525" s="159">
        <v>8.3000000000000001E-4</v>
      </c>
      <c r="O525" s="159">
        <f>ROUND(E525*N525,2)</f>
        <v>0.04</v>
      </c>
      <c r="P525" s="159">
        <v>0</v>
      </c>
      <c r="Q525" s="159">
        <f>ROUND(E525*P525,2)</f>
        <v>0</v>
      </c>
      <c r="R525" s="159"/>
      <c r="S525" s="159"/>
      <c r="T525" s="160">
        <v>0.60299999999999998</v>
      </c>
      <c r="U525" s="159">
        <f>ROUND(E525*T525,2)</f>
        <v>30.2</v>
      </c>
      <c r="V525" s="184"/>
      <c r="W525" s="145"/>
      <c r="X525" s="145"/>
      <c r="Y525" s="145"/>
      <c r="Z525" s="145"/>
      <c r="AA525" s="145"/>
      <c r="AB525" s="145"/>
      <c r="AC525" s="145"/>
      <c r="AD525" s="145"/>
      <c r="AE525" s="145" t="s">
        <v>149</v>
      </c>
      <c r="AF525" s="145"/>
      <c r="AG525" s="145"/>
      <c r="AH525" s="145"/>
      <c r="AI525" s="145"/>
      <c r="AJ525" s="145"/>
      <c r="AK525" s="145"/>
      <c r="AL525" s="145"/>
      <c r="AM525" s="145"/>
      <c r="AN525" s="145"/>
      <c r="AO525" s="145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5"/>
      <c r="BF525" s="145"/>
      <c r="BG525" s="145"/>
      <c r="BH525" s="145"/>
    </row>
    <row r="526" spans="1:60" hidden="1" outlineLevel="1" x14ac:dyDescent="0.2">
      <c r="A526" s="146">
        <v>145</v>
      </c>
      <c r="B526" s="146" t="s">
        <v>685</v>
      </c>
      <c r="C526" s="177" t="s">
        <v>686</v>
      </c>
      <c r="D526" s="152" t="s">
        <v>405</v>
      </c>
      <c r="E526" s="155">
        <v>31</v>
      </c>
      <c r="F526" s="159"/>
      <c r="G526" s="159"/>
      <c r="H526" s="159">
        <v>86.24</v>
      </c>
      <c r="I526" s="159">
        <f>ROUND(E526*H526,2)</f>
        <v>2673.44</v>
      </c>
      <c r="J526" s="159">
        <v>19.760000000000005</v>
      </c>
      <c r="K526" s="159">
        <f>ROUND(E526*J526,2)</f>
        <v>612.55999999999995</v>
      </c>
      <c r="L526" s="159">
        <v>21</v>
      </c>
      <c r="M526" s="159">
        <f>G526*(1+L526/100)</f>
        <v>0</v>
      </c>
      <c r="N526" s="159">
        <v>1.72E-3</v>
      </c>
      <c r="O526" s="159">
        <f>ROUND(E526*N526,2)</f>
        <v>0.05</v>
      </c>
      <c r="P526" s="159">
        <v>0</v>
      </c>
      <c r="Q526" s="159">
        <f>ROUND(E526*P526,2)</f>
        <v>0</v>
      </c>
      <c r="R526" s="159"/>
      <c r="S526" s="159"/>
      <c r="T526" s="160">
        <v>5.5199999999999999E-2</v>
      </c>
      <c r="U526" s="159">
        <f>ROUND(E526*T526,2)</f>
        <v>1.71</v>
      </c>
      <c r="V526" s="184"/>
      <c r="W526" s="145"/>
      <c r="X526" s="145"/>
      <c r="Y526" s="145"/>
      <c r="Z526" s="145"/>
      <c r="AA526" s="145"/>
      <c r="AB526" s="145"/>
      <c r="AC526" s="145"/>
      <c r="AD526" s="145"/>
      <c r="AE526" s="145" t="s">
        <v>149</v>
      </c>
      <c r="AF526" s="145"/>
      <c r="AG526" s="145"/>
      <c r="AH526" s="145"/>
      <c r="AI526" s="145"/>
      <c r="AJ526" s="145"/>
      <c r="AK526" s="145"/>
      <c r="AL526" s="145"/>
      <c r="AM526" s="145"/>
      <c r="AN526" s="145"/>
      <c r="AO526" s="145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5"/>
      <c r="BF526" s="145"/>
      <c r="BG526" s="145"/>
      <c r="BH526" s="145"/>
    </row>
    <row r="527" spans="1:60" hidden="1" outlineLevel="1" x14ac:dyDescent="0.2">
      <c r="A527" s="146">
        <v>146</v>
      </c>
      <c r="B527" s="146" t="s">
        <v>687</v>
      </c>
      <c r="C527" s="177" t="s">
        <v>688</v>
      </c>
      <c r="D527" s="152" t="s">
        <v>177</v>
      </c>
      <c r="E527" s="155">
        <v>0.443</v>
      </c>
      <c r="F527" s="159"/>
      <c r="G527" s="159"/>
      <c r="H527" s="159">
        <v>0</v>
      </c>
      <c r="I527" s="159">
        <f>ROUND(E527*H527,2)</f>
        <v>0</v>
      </c>
      <c r="J527" s="159">
        <v>1341</v>
      </c>
      <c r="K527" s="159">
        <f>ROUND(E527*J527,2)</f>
        <v>594.05999999999995</v>
      </c>
      <c r="L527" s="159">
        <v>21</v>
      </c>
      <c r="M527" s="159">
        <f>G527*(1+L527/100)</f>
        <v>0</v>
      </c>
      <c r="N527" s="159">
        <v>0</v>
      </c>
      <c r="O527" s="159">
        <f>ROUND(E527*N527,2)</f>
        <v>0</v>
      </c>
      <c r="P527" s="159">
        <v>0</v>
      </c>
      <c r="Q527" s="159">
        <f>ROUND(E527*P527,2)</f>
        <v>0</v>
      </c>
      <c r="R527" s="159"/>
      <c r="S527" s="159"/>
      <c r="T527" s="160">
        <v>4.82</v>
      </c>
      <c r="U527" s="159">
        <f>ROUND(E527*T527,2)</f>
        <v>2.14</v>
      </c>
      <c r="V527" s="184"/>
      <c r="W527" s="145"/>
      <c r="X527" s="145"/>
      <c r="Y527" s="145"/>
      <c r="Z527" s="145"/>
      <c r="AA527" s="145"/>
      <c r="AB527" s="145"/>
      <c r="AC527" s="145"/>
      <c r="AD527" s="145"/>
      <c r="AE527" s="145" t="s">
        <v>149</v>
      </c>
      <c r="AF527" s="145"/>
      <c r="AG527" s="145"/>
      <c r="AH527" s="145"/>
      <c r="AI527" s="145"/>
      <c r="AJ527" s="145"/>
      <c r="AK527" s="145"/>
      <c r="AL527" s="145"/>
      <c r="AM527" s="145"/>
      <c r="AN527" s="145"/>
      <c r="AO527" s="145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5"/>
      <c r="BF527" s="145"/>
      <c r="BG527" s="145"/>
      <c r="BH527" s="145"/>
    </row>
    <row r="528" spans="1:60" collapsed="1" x14ac:dyDescent="0.2">
      <c r="A528" s="147" t="s">
        <v>144</v>
      </c>
      <c r="B528" s="147" t="s">
        <v>103</v>
      </c>
      <c r="C528" s="179" t="s">
        <v>104</v>
      </c>
      <c r="D528" s="154"/>
      <c r="E528" s="157"/>
      <c r="F528" s="161"/>
      <c r="G528" s="161">
        <f>SUMIF(AE529:AE540,"&lt;&gt;NOR",G529:G540)</f>
        <v>0</v>
      </c>
      <c r="H528" s="161"/>
      <c r="I528" s="161">
        <f>SUM(I529:I540)</f>
        <v>20453.5</v>
      </c>
      <c r="J528" s="161"/>
      <c r="K528" s="161">
        <f>SUM(K529:K540)</f>
        <v>12820.89</v>
      </c>
      <c r="L528" s="161"/>
      <c r="M528" s="161">
        <f>SUM(M529:M540)</f>
        <v>0</v>
      </c>
      <c r="N528" s="161"/>
      <c r="O528" s="161">
        <f>SUM(O529:O540)</f>
        <v>0.33</v>
      </c>
      <c r="P528" s="161"/>
      <c r="Q528" s="161">
        <f>SUM(Q529:Q540)</f>
        <v>0</v>
      </c>
      <c r="R528" s="161"/>
      <c r="S528" s="161"/>
      <c r="T528" s="162"/>
      <c r="U528" s="161">
        <f>SUM(U529:U540)</f>
        <v>43.550000000000004</v>
      </c>
      <c r="V528" s="183"/>
      <c r="AE528" t="s">
        <v>145</v>
      </c>
    </row>
    <row r="529" spans="1:60" hidden="1" outlineLevel="1" x14ac:dyDescent="0.2">
      <c r="A529" s="146">
        <v>147</v>
      </c>
      <c r="B529" s="146" t="s">
        <v>689</v>
      </c>
      <c r="C529" s="177" t="s">
        <v>690</v>
      </c>
      <c r="D529" s="152" t="s">
        <v>192</v>
      </c>
      <c r="E529" s="155">
        <v>19</v>
      </c>
      <c r="F529" s="159"/>
      <c r="G529" s="159"/>
      <c r="H529" s="159">
        <v>0</v>
      </c>
      <c r="I529" s="159">
        <f>ROUND(E529*H529,2)</f>
        <v>0</v>
      </c>
      <c r="J529" s="159">
        <v>404</v>
      </c>
      <c r="K529" s="159">
        <f>ROUND(E529*J529,2)</f>
        <v>7676</v>
      </c>
      <c r="L529" s="159">
        <v>21</v>
      </c>
      <c r="M529" s="159">
        <f>G529*(1+L529/100)</f>
        <v>0</v>
      </c>
      <c r="N529" s="159">
        <v>0</v>
      </c>
      <c r="O529" s="159">
        <f>ROUND(E529*N529,2)</f>
        <v>0</v>
      </c>
      <c r="P529" s="159">
        <v>0</v>
      </c>
      <c r="Q529" s="159">
        <f>ROUND(E529*P529,2)</f>
        <v>0</v>
      </c>
      <c r="R529" s="159"/>
      <c r="S529" s="159"/>
      <c r="T529" s="160">
        <v>1.45</v>
      </c>
      <c r="U529" s="159">
        <f>ROUND(E529*T529,2)</f>
        <v>27.55</v>
      </c>
      <c r="V529" s="184"/>
      <c r="W529" s="145"/>
      <c r="X529" s="145"/>
      <c r="Y529" s="145"/>
      <c r="Z529" s="145"/>
      <c r="AA529" s="145"/>
      <c r="AB529" s="145"/>
      <c r="AC529" s="145"/>
      <c r="AD529" s="145"/>
      <c r="AE529" s="145" t="s">
        <v>149</v>
      </c>
      <c r="AF529" s="145"/>
      <c r="AG529" s="145"/>
      <c r="AH529" s="145"/>
      <c r="AI529" s="145"/>
      <c r="AJ529" s="145"/>
      <c r="AK529" s="145"/>
      <c r="AL529" s="145"/>
      <c r="AM529" s="145"/>
      <c r="AN529" s="145"/>
      <c r="AO529" s="145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5"/>
      <c r="BF529" s="145"/>
      <c r="BG529" s="145"/>
      <c r="BH529" s="145"/>
    </row>
    <row r="530" spans="1:60" hidden="1" outlineLevel="1" x14ac:dyDescent="0.2">
      <c r="A530" s="146"/>
      <c r="B530" s="146"/>
      <c r="C530" s="178" t="s">
        <v>196</v>
      </c>
      <c r="D530" s="153"/>
      <c r="E530" s="156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60"/>
      <c r="U530" s="159"/>
      <c r="V530" s="184"/>
      <c r="W530" s="145"/>
      <c r="X530" s="145"/>
      <c r="Y530" s="145"/>
      <c r="Z530" s="145"/>
      <c r="AA530" s="145"/>
      <c r="AB530" s="145"/>
      <c r="AC530" s="145"/>
      <c r="AD530" s="145"/>
      <c r="AE530" s="145" t="s">
        <v>151</v>
      </c>
      <c r="AF530" s="145">
        <v>0</v>
      </c>
      <c r="AG530" s="145"/>
      <c r="AH530" s="145"/>
      <c r="AI530" s="145"/>
      <c r="AJ530" s="145"/>
      <c r="AK530" s="145"/>
      <c r="AL530" s="145"/>
      <c r="AM530" s="145"/>
      <c r="AN530" s="145"/>
      <c r="AO530" s="145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5"/>
      <c r="BF530" s="145"/>
      <c r="BG530" s="145"/>
      <c r="BH530" s="145"/>
    </row>
    <row r="531" spans="1:60" hidden="1" outlineLevel="1" x14ac:dyDescent="0.2">
      <c r="A531" s="146"/>
      <c r="B531" s="146"/>
      <c r="C531" s="178" t="s">
        <v>55</v>
      </c>
      <c r="D531" s="153"/>
      <c r="E531" s="156">
        <v>4</v>
      </c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60"/>
      <c r="U531" s="159"/>
      <c r="V531" s="184"/>
      <c r="W531" s="145"/>
      <c r="X531" s="145"/>
      <c r="Y531" s="145"/>
      <c r="Z531" s="145"/>
      <c r="AA531" s="145"/>
      <c r="AB531" s="145"/>
      <c r="AC531" s="145"/>
      <c r="AD531" s="145"/>
      <c r="AE531" s="145" t="s">
        <v>151</v>
      </c>
      <c r="AF531" s="145">
        <v>0</v>
      </c>
      <c r="AG531" s="145"/>
      <c r="AH531" s="145"/>
      <c r="AI531" s="145"/>
      <c r="AJ531" s="145"/>
      <c r="AK531" s="145"/>
      <c r="AL531" s="145"/>
      <c r="AM531" s="145"/>
      <c r="AN531" s="145"/>
      <c r="AO531" s="145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5"/>
      <c r="BF531" s="145"/>
      <c r="BG531" s="145"/>
      <c r="BH531" s="145"/>
    </row>
    <row r="532" spans="1:60" hidden="1" outlineLevel="1" x14ac:dyDescent="0.2">
      <c r="A532" s="146"/>
      <c r="B532" s="146"/>
      <c r="C532" s="178" t="s">
        <v>201</v>
      </c>
      <c r="D532" s="153"/>
      <c r="E532" s="156"/>
      <c r="F532" s="159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60"/>
      <c r="U532" s="159"/>
      <c r="V532" s="184"/>
      <c r="W532" s="145"/>
      <c r="X532" s="145"/>
      <c r="Y532" s="145"/>
      <c r="Z532" s="145"/>
      <c r="AA532" s="145"/>
      <c r="AB532" s="145"/>
      <c r="AC532" s="145"/>
      <c r="AD532" s="145"/>
      <c r="AE532" s="145" t="s">
        <v>151</v>
      </c>
      <c r="AF532" s="145">
        <v>0</v>
      </c>
      <c r="AG532" s="145"/>
      <c r="AH532" s="145"/>
      <c r="AI532" s="145"/>
      <c r="AJ532" s="145"/>
      <c r="AK532" s="145"/>
      <c r="AL532" s="145"/>
      <c r="AM532" s="145"/>
      <c r="AN532" s="145"/>
      <c r="AO532" s="145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5"/>
      <c r="BF532" s="145"/>
      <c r="BG532" s="145"/>
      <c r="BH532" s="145"/>
    </row>
    <row r="533" spans="1:60" hidden="1" outlineLevel="1" x14ac:dyDescent="0.2">
      <c r="A533" s="146"/>
      <c r="B533" s="146"/>
      <c r="C533" s="178" t="s">
        <v>691</v>
      </c>
      <c r="D533" s="153"/>
      <c r="E533" s="156"/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60"/>
      <c r="U533" s="159"/>
      <c r="V533" s="184"/>
      <c r="W533" s="145"/>
      <c r="X533" s="145"/>
      <c r="Y533" s="145"/>
      <c r="Z533" s="145"/>
      <c r="AA533" s="145"/>
      <c r="AB533" s="145"/>
      <c r="AC533" s="145"/>
      <c r="AD533" s="145"/>
      <c r="AE533" s="145" t="s">
        <v>151</v>
      </c>
      <c r="AF533" s="145">
        <v>0</v>
      </c>
      <c r="AG533" s="145"/>
      <c r="AH533" s="145"/>
      <c r="AI533" s="145"/>
      <c r="AJ533" s="145"/>
      <c r="AK533" s="145"/>
      <c r="AL533" s="145"/>
      <c r="AM533" s="145"/>
      <c r="AN533" s="145"/>
      <c r="AO533" s="145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5"/>
      <c r="BF533" s="145"/>
      <c r="BG533" s="145"/>
      <c r="BH533" s="145"/>
    </row>
    <row r="534" spans="1:60" hidden="1" outlineLevel="1" x14ac:dyDescent="0.2">
      <c r="A534" s="146"/>
      <c r="B534" s="146"/>
      <c r="C534" s="178" t="s">
        <v>482</v>
      </c>
      <c r="D534" s="153"/>
      <c r="E534" s="156">
        <v>12</v>
      </c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60"/>
      <c r="U534" s="159"/>
      <c r="V534" s="184"/>
      <c r="W534" s="145"/>
      <c r="X534" s="145"/>
      <c r="Y534" s="145"/>
      <c r="Z534" s="145"/>
      <c r="AA534" s="145"/>
      <c r="AB534" s="145"/>
      <c r="AC534" s="145"/>
      <c r="AD534" s="145"/>
      <c r="AE534" s="145" t="s">
        <v>151</v>
      </c>
      <c r="AF534" s="145">
        <v>0</v>
      </c>
      <c r="AG534" s="145"/>
      <c r="AH534" s="145"/>
      <c r="AI534" s="145"/>
      <c r="AJ534" s="145"/>
      <c r="AK534" s="145"/>
      <c r="AL534" s="145"/>
      <c r="AM534" s="145"/>
      <c r="AN534" s="145"/>
      <c r="AO534" s="145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5"/>
      <c r="BF534" s="145"/>
      <c r="BG534" s="145"/>
      <c r="BH534" s="145"/>
    </row>
    <row r="535" spans="1:60" hidden="1" outlineLevel="1" x14ac:dyDescent="0.2">
      <c r="A535" s="146"/>
      <c r="B535" s="146"/>
      <c r="C535" s="178" t="s">
        <v>692</v>
      </c>
      <c r="D535" s="153"/>
      <c r="E535" s="156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60"/>
      <c r="U535" s="159"/>
      <c r="V535" s="184"/>
      <c r="W535" s="145"/>
      <c r="X535" s="145"/>
      <c r="Y535" s="145"/>
      <c r="Z535" s="145"/>
      <c r="AA535" s="145"/>
      <c r="AB535" s="145"/>
      <c r="AC535" s="145"/>
      <c r="AD535" s="145"/>
      <c r="AE535" s="145" t="s">
        <v>151</v>
      </c>
      <c r="AF535" s="145">
        <v>0</v>
      </c>
      <c r="AG535" s="145"/>
      <c r="AH535" s="145"/>
      <c r="AI535" s="145"/>
      <c r="AJ535" s="145"/>
      <c r="AK535" s="145"/>
      <c r="AL535" s="145"/>
      <c r="AM535" s="145"/>
      <c r="AN535" s="145"/>
      <c r="AO535" s="145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5"/>
      <c r="BF535" s="145"/>
      <c r="BG535" s="145"/>
      <c r="BH535" s="145"/>
    </row>
    <row r="536" spans="1:60" hidden="1" outlineLevel="1" x14ac:dyDescent="0.2">
      <c r="A536" s="146"/>
      <c r="B536" s="146"/>
      <c r="C536" s="178" t="s">
        <v>53</v>
      </c>
      <c r="D536" s="153"/>
      <c r="E536" s="156">
        <v>3</v>
      </c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60"/>
      <c r="U536" s="159"/>
      <c r="V536" s="184"/>
      <c r="W536" s="145"/>
      <c r="X536" s="145"/>
      <c r="Y536" s="145"/>
      <c r="Z536" s="145"/>
      <c r="AA536" s="145"/>
      <c r="AB536" s="145"/>
      <c r="AC536" s="145"/>
      <c r="AD536" s="145"/>
      <c r="AE536" s="145" t="s">
        <v>151</v>
      </c>
      <c r="AF536" s="145">
        <v>0</v>
      </c>
      <c r="AG536" s="145"/>
      <c r="AH536" s="145"/>
      <c r="AI536" s="145"/>
      <c r="AJ536" s="145"/>
      <c r="AK536" s="145"/>
      <c r="AL536" s="145"/>
      <c r="AM536" s="145"/>
      <c r="AN536" s="145"/>
      <c r="AO536" s="145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5"/>
      <c r="BF536" s="145"/>
      <c r="BG536" s="145"/>
      <c r="BH536" s="145"/>
    </row>
    <row r="537" spans="1:60" hidden="1" outlineLevel="1" x14ac:dyDescent="0.2">
      <c r="A537" s="146">
        <v>148</v>
      </c>
      <c r="B537" s="146" t="s">
        <v>693</v>
      </c>
      <c r="C537" s="177" t="s">
        <v>694</v>
      </c>
      <c r="D537" s="152" t="s">
        <v>192</v>
      </c>
      <c r="E537" s="155">
        <v>19</v>
      </c>
      <c r="F537" s="159"/>
      <c r="G537" s="159"/>
      <c r="H537" s="159">
        <v>236.5</v>
      </c>
      <c r="I537" s="159">
        <f>ROUND(E537*H537,2)</f>
        <v>4493.5</v>
      </c>
      <c r="J537" s="159">
        <v>0</v>
      </c>
      <c r="K537" s="159">
        <f>ROUND(E537*J537,2)</f>
        <v>0</v>
      </c>
      <c r="L537" s="159">
        <v>21</v>
      </c>
      <c r="M537" s="159">
        <f>G537*(1+L537/100)</f>
        <v>0</v>
      </c>
      <c r="N537" s="159">
        <v>4.4999999999999999E-4</v>
      </c>
      <c r="O537" s="159">
        <f>ROUND(E537*N537,2)</f>
        <v>0.01</v>
      </c>
      <c r="P537" s="159">
        <v>0</v>
      </c>
      <c r="Q537" s="159">
        <f>ROUND(E537*P537,2)</f>
        <v>0</v>
      </c>
      <c r="R537" s="159"/>
      <c r="S537" s="159"/>
      <c r="T537" s="160">
        <v>0</v>
      </c>
      <c r="U537" s="159">
        <f>ROUND(E537*T537,2)</f>
        <v>0</v>
      </c>
      <c r="V537" s="184"/>
      <c r="W537" s="145"/>
      <c r="X537" s="145"/>
      <c r="Y537" s="145"/>
      <c r="Z537" s="145"/>
      <c r="AA537" s="145"/>
      <c r="AB537" s="145"/>
      <c r="AC537" s="145"/>
      <c r="AD537" s="145"/>
      <c r="AE537" s="145" t="s">
        <v>489</v>
      </c>
      <c r="AF537" s="145"/>
      <c r="AG537" s="145"/>
      <c r="AH537" s="145"/>
      <c r="AI537" s="145"/>
      <c r="AJ537" s="145"/>
      <c r="AK537" s="145"/>
      <c r="AL537" s="145"/>
      <c r="AM537" s="145"/>
      <c r="AN537" s="145"/>
      <c r="AO537" s="145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5"/>
      <c r="BF537" s="145"/>
      <c r="BG537" s="145"/>
      <c r="BH537" s="145"/>
    </row>
    <row r="538" spans="1:60" hidden="1" outlineLevel="1" x14ac:dyDescent="0.2">
      <c r="A538" s="146">
        <v>149</v>
      </c>
      <c r="B538" s="146" t="s">
        <v>695</v>
      </c>
      <c r="C538" s="177" t="s">
        <v>696</v>
      </c>
      <c r="D538" s="152" t="s">
        <v>192</v>
      </c>
      <c r="E538" s="155">
        <v>19</v>
      </c>
      <c r="F538" s="159"/>
      <c r="G538" s="159"/>
      <c r="H538" s="159">
        <v>0</v>
      </c>
      <c r="I538" s="159">
        <f>ROUND(E538*H538,2)</f>
        <v>0</v>
      </c>
      <c r="J538" s="159">
        <v>248.5</v>
      </c>
      <c r="K538" s="159">
        <f>ROUND(E538*J538,2)</f>
        <v>4721.5</v>
      </c>
      <c r="L538" s="159">
        <v>21</v>
      </c>
      <c r="M538" s="159">
        <f>G538*(1+L538/100)</f>
        <v>0</v>
      </c>
      <c r="N538" s="159">
        <v>0</v>
      </c>
      <c r="O538" s="159">
        <f>ROUND(E538*N538,2)</f>
        <v>0</v>
      </c>
      <c r="P538" s="159">
        <v>0</v>
      </c>
      <c r="Q538" s="159">
        <f>ROUND(E538*P538,2)</f>
        <v>0</v>
      </c>
      <c r="R538" s="159"/>
      <c r="S538" s="159"/>
      <c r="T538" s="160">
        <v>0.77500000000000002</v>
      </c>
      <c r="U538" s="159">
        <f>ROUND(E538*T538,2)</f>
        <v>14.73</v>
      </c>
      <c r="V538" s="184"/>
      <c r="W538" s="145"/>
      <c r="X538" s="145"/>
      <c r="Y538" s="145"/>
      <c r="Z538" s="145"/>
      <c r="AA538" s="145"/>
      <c r="AB538" s="145"/>
      <c r="AC538" s="145"/>
      <c r="AD538" s="145"/>
      <c r="AE538" s="145" t="s">
        <v>149</v>
      </c>
      <c r="AF538" s="145"/>
      <c r="AG538" s="145"/>
      <c r="AH538" s="145"/>
      <c r="AI538" s="145"/>
      <c r="AJ538" s="145"/>
      <c r="AK538" s="145"/>
      <c r="AL538" s="145"/>
      <c r="AM538" s="145"/>
      <c r="AN538" s="145"/>
      <c r="AO538" s="145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5"/>
      <c r="BF538" s="145"/>
      <c r="BG538" s="145"/>
      <c r="BH538" s="145"/>
    </row>
    <row r="539" spans="1:60" hidden="1" outlineLevel="1" x14ac:dyDescent="0.2">
      <c r="A539" s="146">
        <v>150</v>
      </c>
      <c r="B539" s="146" t="s">
        <v>697</v>
      </c>
      <c r="C539" s="177" t="s">
        <v>698</v>
      </c>
      <c r="D539" s="152" t="s">
        <v>192</v>
      </c>
      <c r="E539" s="155">
        <v>19</v>
      </c>
      <c r="F539" s="159"/>
      <c r="G539" s="159"/>
      <c r="H539" s="159">
        <v>840</v>
      </c>
      <c r="I539" s="159">
        <f>ROUND(E539*H539,2)</f>
        <v>15960</v>
      </c>
      <c r="J539" s="159">
        <v>0</v>
      </c>
      <c r="K539" s="159">
        <f>ROUND(E539*J539,2)</f>
        <v>0</v>
      </c>
      <c r="L539" s="159">
        <v>21</v>
      </c>
      <c r="M539" s="159">
        <f>G539*(1+L539/100)</f>
        <v>0</v>
      </c>
      <c r="N539" s="159">
        <v>1.7000000000000001E-2</v>
      </c>
      <c r="O539" s="159">
        <f>ROUND(E539*N539,2)</f>
        <v>0.32</v>
      </c>
      <c r="P539" s="159">
        <v>0</v>
      </c>
      <c r="Q539" s="159">
        <f>ROUND(E539*P539,2)</f>
        <v>0</v>
      </c>
      <c r="R539" s="159"/>
      <c r="S539" s="159"/>
      <c r="T539" s="160">
        <v>0</v>
      </c>
      <c r="U539" s="159">
        <f>ROUND(E539*T539,2)</f>
        <v>0</v>
      </c>
      <c r="V539" s="184"/>
      <c r="W539" s="145"/>
      <c r="X539" s="145"/>
      <c r="Y539" s="145"/>
      <c r="Z539" s="145"/>
      <c r="AA539" s="145"/>
      <c r="AB539" s="145"/>
      <c r="AC539" s="145"/>
      <c r="AD539" s="145"/>
      <c r="AE539" s="145" t="s">
        <v>489</v>
      </c>
      <c r="AF539" s="145"/>
      <c r="AG539" s="145"/>
      <c r="AH539" s="145"/>
      <c r="AI539" s="145"/>
      <c r="AJ539" s="145"/>
      <c r="AK539" s="145"/>
      <c r="AL539" s="145"/>
      <c r="AM539" s="145"/>
      <c r="AN539" s="145"/>
      <c r="AO539" s="145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5"/>
      <c r="BF539" s="145"/>
      <c r="BG539" s="145"/>
      <c r="BH539" s="145"/>
    </row>
    <row r="540" spans="1:60" hidden="1" outlineLevel="1" x14ac:dyDescent="0.2">
      <c r="A540" s="146">
        <v>151</v>
      </c>
      <c r="B540" s="146" t="s">
        <v>699</v>
      </c>
      <c r="C540" s="177" t="s">
        <v>700</v>
      </c>
      <c r="D540" s="152" t="s">
        <v>177</v>
      </c>
      <c r="E540" s="155">
        <v>0.52400000000000002</v>
      </c>
      <c r="F540" s="159"/>
      <c r="G540" s="159"/>
      <c r="H540" s="159">
        <v>0</v>
      </c>
      <c r="I540" s="159">
        <f>ROUND(E540*H540,2)</f>
        <v>0</v>
      </c>
      <c r="J540" s="159">
        <v>808</v>
      </c>
      <c r="K540" s="159">
        <f>ROUND(E540*J540,2)</f>
        <v>423.39</v>
      </c>
      <c r="L540" s="159">
        <v>21</v>
      </c>
      <c r="M540" s="159">
        <f>G540*(1+L540/100)</f>
        <v>0</v>
      </c>
      <c r="N540" s="159">
        <v>0</v>
      </c>
      <c r="O540" s="159">
        <f>ROUND(E540*N540,2)</f>
        <v>0</v>
      </c>
      <c r="P540" s="159">
        <v>0</v>
      </c>
      <c r="Q540" s="159">
        <f>ROUND(E540*P540,2)</f>
        <v>0</v>
      </c>
      <c r="R540" s="159"/>
      <c r="S540" s="159"/>
      <c r="T540" s="160">
        <v>2.4209999999999998</v>
      </c>
      <c r="U540" s="159">
        <f>ROUND(E540*T540,2)</f>
        <v>1.27</v>
      </c>
      <c r="V540" s="184"/>
      <c r="W540" s="145"/>
      <c r="X540" s="145"/>
      <c r="Y540" s="145"/>
      <c r="Z540" s="145"/>
      <c r="AA540" s="145"/>
      <c r="AB540" s="145"/>
      <c r="AC540" s="145"/>
      <c r="AD540" s="145"/>
      <c r="AE540" s="145" t="s">
        <v>149</v>
      </c>
      <c r="AF540" s="145"/>
      <c r="AG540" s="145"/>
      <c r="AH540" s="145"/>
      <c r="AI540" s="145"/>
      <c r="AJ540" s="145"/>
      <c r="AK540" s="145"/>
      <c r="AL540" s="145"/>
      <c r="AM540" s="145"/>
      <c r="AN540" s="145"/>
      <c r="AO540" s="145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5"/>
      <c r="BF540" s="145"/>
      <c r="BG540" s="145"/>
      <c r="BH540" s="145"/>
    </row>
    <row r="541" spans="1:60" collapsed="1" x14ac:dyDescent="0.2">
      <c r="A541" s="147" t="s">
        <v>144</v>
      </c>
      <c r="B541" s="147" t="s">
        <v>105</v>
      </c>
      <c r="C541" s="179" t="s">
        <v>106</v>
      </c>
      <c r="D541" s="154"/>
      <c r="E541" s="157"/>
      <c r="F541" s="161"/>
      <c r="G541" s="161">
        <f>SUMIF(AE542:AE545,"&lt;&gt;NOR",G542:G545)</f>
        <v>0</v>
      </c>
      <c r="H541" s="161"/>
      <c r="I541" s="161">
        <f>SUM(I542:I545)</f>
        <v>15506.5</v>
      </c>
      <c r="J541" s="161"/>
      <c r="K541" s="161">
        <f>SUM(K542:K545)</f>
        <v>19543.189999999999</v>
      </c>
      <c r="L541" s="161"/>
      <c r="M541" s="161">
        <f>SUM(M542:M545)</f>
        <v>0</v>
      </c>
      <c r="N541" s="161"/>
      <c r="O541" s="161">
        <f>SUM(O542:O545)</f>
        <v>0.04</v>
      </c>
      <c r="P541" s="161"/>
      <c r="Q541" s="161">
        <f>SUM(Q542:Q545)</f>
        <v>0</v>
      </c>
      <c r="R541" s="161"/>
      <c r="S541" s="161"/>
      <c r="T541" s="162"/>
      <c r="U541" s="161">
        <f>SUM(U542:U545)</f>
        <v>58.71</v>
      </c>
      <c r="V541" s="183"/>
      <c r="AE541" t="s">
        <v>145</v>
      </c>
    </row>
    <row r="542" spans="1:60" hidden="1" outlineLevel="1" x14ac:dyDescent="0.2">
      <c r="A542" s="146">
        <v>152</v>
      </c>
      <c r="B542" s="146" t="s">
        <v>701</v>
      </c>
      <c r="C542" s="177" t="s">
        <v>702</v>
      </c>
      <c r="D542" s="152" t="s">
        <v>703</v>
      </c>
      <c r="E542" s="155">
        <v>620</v>
      </c>
      <c r="F542" s="159"/>
      <c r="G542" s="159"/>
      <c r="H542" s="159">
        <v>6.3</v>
      </c>
      <c r="I542" s="159">
        <f>ROUND(E542*H542,2)</f>
        <v>3906</v>
      </c>
      <c r="J542" s="159">
        <v>27.2</v>
      </c>
      <c r="K542" s="159">
        <f>ROUND(E542*J542,2)</f>
        <v>16864</v>
      </c>
      <c r="L542" s="159">
        <v>21</v>
      </c>
      <c r="M542" s="159">
        <f>G542*(1+L542/100)</f>
        <v>0</v>
      </c>
      <c r="N542" s="159">
        <v>5.0000000000000002E-5</v>
      </c>
      <c r="O542" s="159">
        <f>ROUND(E542*N542,2)</f>
        <v>0.03</v>
      </c>
      <c r="P542" s="159">
        <v>0</v>
      </c>
      <c r="Q542" s="159">
        <f>ROUND(E542*P542,2)</f>
        <v>0</v>
      </c>
      <c r="R542" s="159"/>
      <c r="S542" s="159"/>
      <c r="T542" s="160">
        <v>8.4000000000000005E-2</v>
      </c>
      <c r="U542" s="159">
        <f>ROUND(E542*T542,2)</f>
        <v>52.08</v>
      </c>
      <c r="V542" s="184"/>
      <c r="W542" s="145"/>
      <c r="X542" s="145"/>
      <c r="Y542" s="145"/>
      <c r="Z542" s="145"/>
      <c r="AA542" s="145"/>
      <c r="AB542" s="145"/>
      <c r="AC542" s="145"/>
      <c r="AD542" s="145"/>
      <c r="AE542" s="145" t="s">
        <v>149</v>
      </c>
      <c r="AF542" s="145"/>
      <c r="AG542" s="145"/>
      <c r="AH542" s="145"/>
      <c r="AI542" s="145"/>
      <c r="AJ542" s="145"/>
      <c r="AK542" s="145"/>
      <c r="AL542" s="145"/>
      <c r="AM542" s="145"/>
      <c r="AN542" s="145"/>
      <c r="AO542" s="145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5"/>
      <c r="BF542" s="145"/>
      <c r="BG542" s="145"/>
      <c r="BH542" s="145"/>
    </row>
    <row r="543" spans="1:60" ht="22.5" hidden="1" outlineLevel="1" x14ac:dyDescent="0.2">
      <c r="A543" s="146">
        <v>153</v>
      </c>
      <c r="B543" s="146" t="s">
        <v>704</v>
      </c>
      <c r="C543" s="177" t="s">
        <v>705</v>
      </c>
      <c r="D543" s="152" t="s">
        <v>405</v>
      </c>
      <c r="E543" s="155">
        <v>1</v>
      </c>
      <c r="F543" s="159"/>
      <c r="G543" s="159"/>
      <c r="H543" s="159">
        <v>7043.98</v>
      </c>
      <c r="I543" s="159">
        <f>ROUND(E543*H543,2)</f>
        <v>7043.98</v>
      </c>
      <c r="J543" s="159">
        <v>1256.0200000000004</v>
      </c>
      <c r="K543" s="159">
        <f>ROUND(E543*J543,2)</f>
        <v>1256.02</v>
      </c>
      <c r="L543" s="159">
        <v>21</v>
      </c>
      <c r="M543" s="159">
        <f>G543*(1+L543/100)</f>
        <v>0</v>
      </c>
      <c r="N543" s="159">
        <v>6.3499999999999997E-3</v>
      </c>
      <c r="O543" s="159">
        <f>ROUND(E543*N543,2)</f>
        <v>0.01</v>
      </c>
      <c r="P543" s="159">
        <v>0</v>
      </c>
      <c r="Q543" s="159">
        <f>ROUND(E543*P543,2)</f>
        <v>0</v>
      </c>
      <c r="R543" s="159"/>
      <c r="S543" s="159"/>
      <c r="T543" s="160">
        <v>2.8750900000000001</v>
      </c>
      <c r="U543" s="159">
        <f>ROUND(E543*T543,2)</f>
        <v>2.88</v>
      </c>
      <c r="V543" s="184"/>
      <c r="W543" s="145"/>
      <c r="X543" s="145"/>
      <c r="Y543" s="145"/>
      <c r="Z543" s="145"/>
      <c r="AA543" s="145"/>
      <c r="AB543" s="145"/>
      <c r="AC543" s="145"/>
      <c r="AD543" s="145"/>
      <c r="AE543" s="145" t="s">
        <v>162</v>
      </c>
      <c r="AF543" s="145"/>
      <c r="AG543" s="145"/>
      <c r="AH543" s="145"/>
      <c r="AI543" s="145"/>
      <c r="AJ543" s="145"/>
      <c r="AK543" s="145"/>
      <c r="AL543" s="145"/>
      <c r="AM543" s="145"/>
      <c r="AN543" s="145"/>
      <c r="AO543" s="145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5"/>
      <c r="BF543" s="145"/>
      <c r="BG543" s="145"/>
      <c r="BH543" s="145"/>
    </row>
    <row r="544" spans="1:60" ht="22.5" hidden="1" outlineLevel="1" x14ac:dyDescent="0.2">
      <c r="A544" s="146">
        <v>154</v>
      </c>
      <c r="B544" s="146" t="s">
        <v>706</v>
      </c>
      <c r="C544" s="177" t="s">
        <v>707</v>
      </c>
      <c r="D544" s="152" t="s">
        <v>405</v>
      </c>
      <c r="E544" s="155">
        <v>1</v>
      </c>
      <c r="F544" s="159"/>
      <c r="G544" s="159"/>
      <c r="H544" s="159">
        <v>4556.5200000000004</v>
      </c>
      <c r="I544" s="159">
        <f>ROUND(E544*H544,2)</f>
        <v>4556.5200000000004</v>
      </c>
      <c r="J544" s="159">
        <v>793.47999999999956</v>
      </c>
      <c r="K544" s="159">
        <f>ROUND(E544*J544,2)</f>
        <v>793.48</v>
      </c>
      <c r="L544" s="159">
        <v>21</v>
      </c>
      <c r="M544" s="159">
        <f>G544*(1+L544/100)</f>
        <v>0</v>
      </c>
      <c r="N544" s="159">
        <v>4.0899999999999999E-3</v>
      </c>
      <c r="O544" s="159">
        <f>ROUND(E544*N544,2)</f>
        <v>0</v>
      </c>
      <c r="P544" s="159">
        <v>0</v>
      </c>
      <c r="Q544" s="159">
        <f>ROUND(E544*P544,2)</f>
        <v>0</v>
      </c>
      <c r="R544" s="159"/>
      <c r="S544" s="159"/>
      <c r="T544" s="160">
        <v>1.8783000000000001</v>
      </c>
      <c r="U544" s="159">
        <f>ROUND(E544*T544,2)</f>
        <v>1.88</v>
      </c>
      <c r="V544" s="184"/>
      <c r="W544" s="145"/>
      <c r="X544" s="145"/>
      <c r="Y544" s="145"/>
      <c r="Z544" s="145"/>
      <c r="AA544" s="145"/>
      <c r="AB544" s="145"/>
      <c r="AC544" s="145"/>
      <c r="AD544" s="145"/>
      <c r="AE544" s="145" t="s">
        <v>162</v>
      </c>
      <c r="AF544" s="145"/>
      <c r="AG544" s="145"/>
      <c r="AH544" s="145"/>
      <c r="AI544" s="145"/>
      <c r="AJ544" s="145"/>
      <c r="AK544" s="145"/>
      <c r="AL544" s="145"/>
      <c r="AM544" s="145"/>
      <c r="AN544" s="145"/>
      <c r="AO544" s="145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5"/>
      <c r="BF544" s="145"/>
      <c r="BG544" s="145"/>
      <c r="BH544" s="145"/>
    </row>
    <row r="545" spans="1:60" hidden="1" outlineLevel="1" x14ac:dyDescent="0.2">
      <c r="A545" s="146">
        <v>155</v>
      </c>
      <c r="B545" s="146" t="s">
        <v>708</v>
      </c>
      <c r="C545" s="177" t="s">
        <v>709</v>
      </c>
      <c r="D545" s="152" t="s">
        <v>177</v>
      </c>
      <c r="E545" s="155">
        <v>0.621</v>
      </c>
      <c r="F545" s="159"/>
      <c r="G545" s="159"/>
      <c r="H545" s="159">
        <v>0</v>
      </c>
      <c r="I545" s="159">
        <f>ROUND(E545*H545,2)</f>
        <v>0</v>
      </c>
      <c r="J545" s="159">
        <v>1014</v>
      </c>
      <c r="K545" s="159">
        <f>ROUND(E545*J545,2)</f>
        <v>629.69000000000005</v>
      </c>
      <c r="L545" s="159">
        <v>21</v>
      </c>
      <c r="M545" s="159">
        <f>G545*(1+L545/100)</f>
        <v>0</v>
      </c>
      <c r="N545" s="159">
        <v>0</v>
      </c>
      <c r="O545" s="159">
        <f>ROUND(E545*N545,2)</f>
        <v>0</v>
      </c>
      <c r="P545" s="159">
        <v>0</v>
      </c>
      <c r="Q545" s="159">
        <f>ROUND(E545*P545,2)</f>
        <v>0</v>
      </c>
      <c r="R545" s="159"/>
      <c r="S545" s="159"/>
      <c r="T545" s="160">
        <v>3.0059999999999998</v>
      </c>
      <c r="U545" s="159">
        <f>ROUND(E545*T545,2)</f>
        <v>1.87</v>
      </c>
      <c r="V545" s="184"/>
      <c r="W545" s="145"/>
      <c r="X545" s="145"/>
      <c r="Y545" s="145"/>
      <c r="Z545" s="145"/>
      <c r="AA545" s="145"/>
      <c r="AB545" s="145"/>
      <c r="AC545" s="145"/>
      <c r="AD545" s="145"/>
      <c r="AE545" s="145" t="s">
        <v>149</v>
      </c>
      <c r="AF545" s="145"/>
      <c r="AG545" s="145"/>
      <c r="AH545" s="145"/>
      <c r="AI545" s="145"/>
      <c r="AJ545" s="145"/>
      <c r="AK545" s="145"/>
      <c r="AL545" s="145"/>
      <c r="AM545" s="145"/>
      <c r="AN545" s="145"/>
      <c r="AO545" s="145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5"/>
      <c r="BF545" s="145"/>
      <c r="BG545" s="145"/>
      <c r="BH545" s="145"/>
    </row>
    <row r="546" spans="1:60" collapsed="1" x14ac:dyDescent="0.2">
      <c r="A546" s="147" t="s">
        <v>144</v>
      </c>
      <c r="B546" s="147" t="s">
        <v>107</v>
      </c>
      <c r="C546" s="179" t="s">
        <v>108</v>
      </c>
      <c r="D546" s="154"/>
      <c r="E546" s="157"/>
      <c r="F546" s="161"/>
      <c r="G546" s="161">
        <f>SUMIF(AE547:AE558,"&lt;&gt;NOR",G547:G558)</f>
        <v>0</v>
      </c>
      <c r="H546" s="161"/>
      <c r="I546" s="161">
        <f>SUM(I547:I558)</f>
        <v>25008.73</v>
      </c>
      <c r="J546" s="161"/>
      <c r="K546" s="161">
        <f>SUM(K547:K558)</f>
        <v>173540.21</v>
      </c>
      <c r="L546" s="161"/>
      <c r="M546" s="161">
        <f>SUM(M547:M558)</f>
        <v>0</v>
      </c>
      <c r="N546" s="161"/>
      <c r="O546" s="161">
        <f>SUM(O547:O558)</f>
        <v>0.11</v>
      </c>
      <c r="P546" s="161"/>
      <c r="Q546" s="161">
        <f>SUM(Q547:Q558)</f>
        <v>0</v>
      </c>
      <c r="R546" s="161"/>
      <c r="S546" s="161"/>
      <c r="T546" s="162"/>
      <c r="U546" s="161">
        <f>SUM(U547:U558)</f>
        <v>189.79999999999998</v>
      </c>
      <c r="V546" s="183"/>
      <c r="AE546" t="s">
        <v>145</v>
      </c>
    </row>
    <row r="547" spans="1:60" ht="22.5" hidden="1" outlineLevel="1" x14ac:dyDescent="0.2">
      <c r="A547" s="146">
        <v>156</v>
      </c>
      <c r="B547" s="146" t="s">
        <v>710</v>
      </c>
      <c r="C547" s="177" t="s">
        <v>711</v>
      </c>
      <c r="D547" s="152" t="s">
        <v>405</v>
      </c>
      <c r="E547" s="155">
        <v>25.241800000000001</v>
      </c>
      <c r="F547" s="159"/>
      <c r="G547" s="159"/>
      <c r="H547" s="159">
        <v>126.91</v>
      </c>
      <c r="I547" s="159">
        <f>ROUND(E547*H547,2)</f>
        <v>3203.44</v>
      </c>
      <c r="J547" s="159">
        <v>321.09000000000003</v>
      </c>
      <c r="K547" s="159">
        <f>ROUND(E547*J547,2)</f>
        <v>8104.89</v>
      </c>
      <c r="L547" s="159">
        <v>21</v>
      </c>
      <c r="M547" s="159">
        <f>G547*(1+L547/100)</f>
        <v>0</v>
      </c>
      <c r="N547" s="159">
        <v>8.8000000000000003E-4</v>
      </c>
      <c r="O547" s="159">
        <f>ROUND(E547*N547,2)</f>
        <v>0.02</v>
      </c>
      <c r="P547" s="159">
        <v>0</v>
      </c>
      <c r="Q547" s="159">
        <f>ROUND(E547*P547,2)</f>
        <v>0</v>
      </c>
      <c r="R547" s="159"/>
      <c r="S547" s="159"/>
      <c r="T547" s="160">
        <v>0.96947000000000005</v>
      </c>
      <c r="U547" s="159">
        <f>ROUND(E547*T547,2)</f>
        <v>24.47</v>
      </c>
      <c r="V547" s="184"/>
      <c r="W547" s="145"/>
      <c r="X547" s="145"/>
      <c r="Y547" s="145"/>
      <c r="Z547" s="145"/>
      <c r="AA547" s="145"/>
      <c r="AB547" s="145"/>
      <c r="AC547" s="145"/>
      <c r="AD547" s="145"/>
      <c r="AE547" s="145" t="s">
        <v>162</v>
      </c>
      <c r="AF547" s="145"/>
      <c r="AG547" s="145"/>
      <c r="AH547" s="145"/>
      <c r="AI547" s="145"/>
      <c r="AJ547" s="145"/>
      <c r="AK547" s="145"/>
      <c r="AL547" s="145"/>
      <c r="AM547" s="145"/>
      <c r="AN547" s="145"/>
      <c r="AO547" s="145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5"/>
      <c r="BF547" s="145"/>
      <c r="BG547" s="145"/>
      <c r="BH547" s="145"/>
    </row>
    <row r="548" spans="1:60" hidden="1" outlineLevel="1" x14ac:dyDescent="0.2">
      <c r="A548" s="146"/>
      <c r="B548" s="146"/>
      <c r="C548" s="178" t="s">
        <v>712</v>
      </c>
      <c r="D548" s="153"/>
      <c r="E548" s="156">
        <v>6.8441999999999998</v>
      </c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60"/>
      <c r="U548" s="159"/>
      <c r="V548" s="184"/>
      <c r="W548" s="145"/>
      <c r="X548" s="145"/>
      <c r="Y548" s="145"/>
      <c r="Z548" s="145"/>
      <c r="AA548" s="145"/>
      <c r="AB548" s="145"/>
      <c r="AC548" s="145"/>
      <c r="AD548" s="145"/>
      <c r="AE548" s="145" t="s">
        <v>151</v>
      </c>
      <c r="AF548" s="145">
        <v>0</v>
      </c>
      <c r="AG548" s="145"/>
      <c r="AH548" s="145"/>
      <c r="AI548" s="145"/>
      <c r="AJ548" s="145"/>
      <c r="AK548" s="145"/>
      <c r="AL548" s="145"/>
      <c r="AM548" s="145"/>
      <c r="AN548" s="145"/>
      <c r="AO548" s="145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5"/>
      <c r="BF548" s="145"/>
      <c r="BG548" s="145"/>
      <c r="BH548" s="145"/>
    </row>
    <row r="549" spans="1:60" hidden="1" outlineLevel="1" x14ac:dyDescent="0.2">
      <c r="A549" s="146"/>
      <c r="B549" s="146"/>
      <c r="C549" s="178" t="s">
        <v>713</v>
      </c>
      <c r="D549" s="153"/>
      <c r="E549" s="156">
        <v>12.444000000000001</v>
      </c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60"/>
      <c r="U549" s="159"/>
      <c r="V549" s="184"/>
      <c r="W549" s="145"/>
      <c r="X549" s="145"/>
      <c r="Y549" s="145"/>
      <c r="Z549" s="145"/>
      <c r="AA549" s="145"/>
      <c r="AB549" s="145"/>
      <c r="AC549" s="145"/>
      <c r="AD549" s="145"/>
      <c r="AE549" s="145" t="s">
        <v>151</v>
      </c>
      <c r="AF549" s="145">
        <v>0</v>
      </c>
      <c r="AG549" s="145"/>
      <c r="AH549" s="145"/>
      <c r="AI549" s="145"/>
      <c r="AJ549" s="145"/>
      <c r="AK549" s="145"/>
      <c r="AL549" s="145"/>
      <c r="AM549" s="145"/>
      <c r="AN549" s="145"/>
      <c r="AO549" s="145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5"/>
      <c r="BF549" s="145"/>
      <c r="BG549" s="145"/>
      <c r="BH549" s="145"/>
    </row>
    <row r="550" spans="1:60" hidden="1" outlineLevel="1" x14ac:dyDescent="0.2">
      <c r="A550" s="146"/>
      <c r="B550" s="146"/>
      <c r="C550" s="178" t="s">
        <v>714</v>
      </c>
      <c r="D550" s="153"/>
      <c r="E550" s="156">
        <v>5.9535999999999998</v>
      </c>
      <c r="F550" s="159"/>
      <c r="G550" s="159"/>
      <c r="H550" s="159"/>
      <c r="I550" s="159"/>
      <c r="J550" s="159"/>
      <c r="K550" s="159"/>
      <c r="L550" s="159"/>
      <c r="M550" s="159"/>
      <c r="N550" s="159"/>
      <c r="O550" s="159"/>
      <c r="P550" s="159"/>
      <c r="Q550" s="159"/>
      <c r="R550" s="159"/>
      <c r="S550" s="159"/>
      <c r="T550" s="160"/>
      <c r="U550" s="159"/>
      <c r="V550" s="184"/>
      <c r="W550" s="145"/>
      <c r="X550" s="145"/>
      <c r="Y550" s="145"/>
      <c r="Z550" s="145"/>
      <c r="AA550" s="145"/>
      <c r="AB550" s="145"/>
      <c r="AC550" s="145"/>
      <c r="AD550" s="145"/>
      <c r="AE550" s="145" t="s">
        <v>151</v>
      </c>
      <c r="AF550" s="145">
        <v>0</v>
      </c>
      <c r="AG550" s="145"/>
      <c r="AH550" s="145"/>
      <c r="AI550" s="145"/>
      <c r="AJ550" s="145"/>
      <c r="AK550" s="145"/>
      <c r="AL550" s="145"/>
      <c r="AM550" s="145"/>
      <c r="AN550" s="145"/>
      <c r="AO550" s="145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5"/>
      <c r="BF550" s="145"/>
      <c r="BG550" s="145"/>
      <c r="BH550" s="145"/>
    </row>
    <row r="551" spans="1:60" ht="22.5" hidden="1" outlineLevel="1" x14ac:dyDescent="0.2">
      <c r="A551" s="146">
        <v>157</v>
      </c>
      <c r="B551" s="146" t="s">
        <v>715</v>
      </c>
      <c r="C551" s="177" t="s">
        <v>716</v>
      </c>
      <c r="D551" s="152" t="s">
        <v>180</v>
      </c>
      <c r="E551" s="155">
        <v>364.82</v>
      </c>
      <c r="F551" s="159"/>
      <c r="G551" s="159"/>
      <c r="H551" s="159">
        <v>59.77</v>
      </c>
      <c r="I551" s="159">
        <f>ROUND(E551*H551,2)</f>
        <v>21805.29</v>
      </c>
      <c r="J551" s="159">
        <v>148.72999999999999</v>
      </c>
      <c r="K551" s="159">
        <f>ROUND(E551*J551,2)</f>
        <v>54259.68</v>
      </c>
      <c r="L551" s="159">
        <v>21</v>
      </c>
      <c r="M551" s="159">
        <f>G551*(1+L551/100)</f>
        <v>0</v>
      </c>
      <c r="N551" s="159">
        <v>2.5000000000000001E-4</v>
      </c>
      <c r="O551" s="159">
        <f>ROUND(E551*N551,2)</f>
        <v>0.09</v>
      </c>
      <c r="P551" s="159">
        <v>0</v>
      </c>
      <c r="Q551" s="159">
        <f>ROUND(E551*P551,2)</f>
        <v>0</v>
      </c>
      <c r="R551" s="159"/>
      <c r="S551" s="159"/>
      <c r="T551" s="160">
        <v>0.45</v>
      </c>
      <c r="U551" s="159">
        <f>ROUND(E551*T551,2)</f>
        <v>164.17</v>
      </c>
      <c r="V551" s="184"/>
      <c r="W551" s="145"/>
      <c r="X551" s="145"/>
      <c r="Y551" s="145"/>
      <c r="Z551" s="145"/>
      <c r="AA551" s="145"/>
      <c r="AB551" s="145"/>
      <c r="AC551" s="145"/>
      <c r="AD551" s="145"/>
      <c r="AE551" s="145" t="s">
        <v>149</v>
      </c>
      <c r="AF551" s="145"/>
      <c r="AG551" s="145"/>
      <c r="AH551" s="145"/>
      <c r="AI551" s="145"/>
      <c r="AJ551" s="145"/>
      <c r="AK551" s="145"/>
      <c r="AL551" s="145"/>
      <c r="AM551" s="145"/>
      <c r="AN551" s="145"/>
      <c r="AO551" s="145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5"/>
      <c r="BF551" s="145"/>
      <c r="BG551" s="145"/>
      <c r="BH551" s="145"/>
    </row>
    <row r="552" spans="1:60" hidden="1" outlineLevel="1" x14ac:dyDescent="0.2">
      <c r="A552" s="146"/>
      <c r="B552" s="146"/>
      <c r="C552" s="178" t="s">
        <v>201</v>
      </c>
      <c r="D552" s="153"/>
      <c r="E552" s="156"/>
      <c r="F552" s="159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60"/>
      <c r="U552" s="159"/>
      <c r="V552" s="184"/>
      <c r="W552" s="145"/>
      <c r="X552" s="145"/>
      <c r="Y552" s="145"/>
      <c r="Z552" s="145"/>
      <c r="AA552" s="145"/>
      <c r="AB552" s="145"/>
      <c r="AC552" s="145"/>
      <c r="AD552" s="145"/>
      <c r="AE552" s="145" t="s">
        <v>151</v>
      </c>
      <c r="AF552" s="145">
        <v>0</v>
      </c>
      <c r="AG552" s="145"/>
      <c r="AH552" s="145"/>
      <c r="AI552" s="145"/>
      <c r="AJ552" s="145"/>
      <c r="AK552" s="145"/>
      <c r="AL552" s="145"/>
      <c r="AM552" s="145"/>
      <c r="AN552" s="145"/>
      <c r="AO552" s="145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5"/>
      <c r="BF552" s="145"/>
      <c r="BG552" s="145"/>
      <c r="BH552" s="145"/>
    </row>
    <row r="553" spans="1:60" ht="22.5" hidden="1" outlineLevel="1" x14ac:dyDescent="0.2">
      <c r="A553" s="146"/>
      <c r="B553" s="146"/>
      <c r="C553" s="178" t="s">
        <v>467</v>
      </c>
      <c r="D553" s="153"/>
      <c r="E553" s="156">
        <v>314.72000000000003</v>
      </c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60"/>
      <c r="U553" s="159"/>
      <c r="V553" s="184"/>
      <c r="W553" s="145"/>
      <c r="X553" s="145"/>
      <c r="Y553" s="145"/>
      <c r="Z553" s="145"/>
      <c r="AA553" s="145"/>
      <c r="AB553" s="145"/>
      <c r="AC553" s="145"/>
      <c r="AD553" s="145"/>
      <c r="AE553" s="145" t="s">
        <v>151</v>
      </c>
      <c r="AF553" s="145">
        <v>0</v>
      </c>
      <c r="AG553" s="145"/>
      <c r="AH553" s="145"/>
      <c r="AI553" s="145"/>
      <c r="AJ553" s="145"/>
      <c r="AK553" s="145"/>
      <c r="AL553" s="145"/>
      <c r="AM553" s="145"/>
      <c r="AN553" s="145"/>
      <c r="AO553" s="145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5"/>
      <c r="BF553" s="145"/>
      <c r="BG553" s="145"/>
      <c r="BH553" s="145"/>
    </row>
    <row r="554" spans="1:60" hidden="1" outlineLevel="1" x14ac:dyDescent="0.2">
      <c r="A554" s="146"/>
      <c r="B554" s="146"/>
      <c r="C554" s="178" t="s">
        <v>196</v>
      </c>
      <c r="D554" s="153"/>
      <c r="E554" s="156"/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60"/>
      <c r="U554" s="159"/>
      <c r="V554" s="184"/>
      <c r="W554" s="145"/>
      <c r="X554" s="145"/>
      <c r="Y554" s="145"/>
      <c r="Z554" s="145"/>
      <c r="AA554" s="145"/>
      <c r="AB554" s="145"/>
      <c r="AC554" s="145"/>
      <c r="AD554" s="145"/>
      <c r="AE554" s="145" t="s">
        <v>151</v>
      </c>
      <c r="AF554" s="145">
        <v>0</v>
      </c>
      <c r="AG554" s="145"/>
      <c r="AH554" s="145"/>
      <c r="AI554" s="145"/>
      <c r="AJ554" s="145"/>
      <c r="AK554" s="145"/>
      <c r="AL554" s="145"/>
      <c r="AM554" s="145"/>
      <c r="AN554" s="145"/>
      <c r="AO554" s="145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5"/>
      <c r="BF554" s="145"/>
      <c r="BG554" s="145"/>
      <c r="BH554" s="145"/>
    </row>
    <row r="555" spans="1:60" hidden="1" outlineLevel="1" x14ac:dyDescent="0.2">
      <c r="A555" s="146"/>
      <c r="B555" s="146"/>
      <c r="C555" s="178" t="s">
        <v>468</v>
      </c>
      <c r="D555" s="153"/>
      <c r="E555" s="156">
        <v>50.1</v>
      </c>
      <c r="F555" s="159"/>
      <c r="G555" s="159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60"/>
      <c r="U555" s="159"/>
      <c r="V555" s="184"/>
      <c r="W555" s="145"/>
      <c r="X555" s="145"/>
      <c r="Y555" s="145"/>
      <c r="Z555" s="145"/>
      <c r="AA555" s="145"/>
      <c r="AB555" s="145"/>
      <c r="AC555" s="145"/>
      <c r="AD555" s="145"/>
      <c r="AE555" s="145" t="s">
        <v>151</v>
      </c>
      <c r="AF555" s="145">
        <v>0</v>
      </c>
      <c r="AG555" s="145"/>
      <c r="AH555" s="145"/>
      <c r="AI555" s="145"/>
      <c r="AJ555" s="145"/>
      <c r="AK555" s="145"/>
      <c r="AL555" s="145"/>
      <c r="AM555" s="145"/>
      <c r="AN555" s="145"/>
      <c r="AO555" s="145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5"/>
      <c r="BF555" s="145"/>
      <c r="BG555" s="145"/>
      <c r="BH555" s="145"/>
    </row>
    <row r="556" spans="1:60" hidden="1" outlineLevel="1" x14ac:dyDescent="0.2">
      <c r="A556" s="146">
        <v>158</v>
      </c>
      <c r="B556" s="146" t="s">
        <v>49</v>
      </c>
      <c r="C556" s="177" t="s">
        <v>717</v>
      </c>
      <c r="D556" s="152" t="s">
        <v>180</v>
      </c>
      <c r="E556" s="155">
        <v>409.56490000000002</v>
      </c>
      <c r="F556" s="159"/>
      <c r="G556" s="159"/>
      <c r="H556" s="159">
        <v>0</v>
      </c>
      <c r="I556" s="159">
        <f>ROUND(E556*H556,2)</f>
        <v>0</v>
      </c>
      <c r="J556" s="159">
        <v>268</v>
      </c>
      <c r="K556" s="159">
        <f>ROUND(E556*J556,2)</f>
        <v>109763.39</v>
      </c>
      <c r="L556" s="159">
        <v>21</v>
      </c>
      <c r="M556" s="159">
        <f>G556*(1+L556/100)</f>
        <v>0</v>
      </c>
      <c r="N556" s="159">
        <v>0</v>
      </c>
      <c r="O556" s="159">
        <f>ROUND(E556*N556,2)</f>
        <v>0</v>
      </c>
      <c r="P556" s="159">
        <v>0</v>
      </c>
      <c r="Q556" s="159">
        <f>ROUND(E556*P556,2)</f>
        <v>0</v>
      </c>
      <c r="R556" s="159"/>
      <c r="S556" s="159"/>
      <c r="T556" s="160">
        <v>0</v>
      </c>
      <c r="U556" s="159">
        <f>ROUND(E556*T556,2)</f>
        <v>0</v>
      </c>
      <c r="V556" s="184"/>
      <c r="W556" s="145"/>
      <c r="X556" s="145"/>
      <c r="Y556" s="145"/>
      <c r="Z556" s="145"/>
      <c r="AA556" s="145"/>
      <c r="AB556" s="145"/>
      <c r="AC556" s="145"/>
      <c r="AD556" s="145"/>
      <c r="AE556" s="145" t="s">
        <v>149</v>
      </c>
      <c r="AF556" s="145"/>
      <c r="AG556" s="145"/>
      <c r="AH556" s="145"/>
      <c r="AI556" s="145"/>
      <c r="AJ556" s="145"/>
      <c r="AK556" s="145"/>
      <c r="AL556" s="145"/>
      <c r="AM556" s="145"/>
      <c r="AN556" s="145"/>
      <c r="AO556" s="145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5"/>
      <c r="BF556" s="145"/>
      <c r="BG556" s="145"/>
      <c r="BH556" s="145"/>
    </row>
    <row r="557" spans="1:60" hidden="1" outlineLevel="1" x14ac:dyDescent="0.2">
      <c r="A557" s="146"/>
      <c r="B557" s="146"/>
      <c r="C557" s="178" t="s">
        <v>718</v>
      </c>
      <c r="D557" s="153"/>
      <c r="E557" s="156">
        <v>409.56490000000002</v>
      </c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60"/>
      <c r="U557" s="159"/>
      <c r="V557" s="184"/>
      <c r="W557" s="145"/>
      <c r="X557" s="145"/>
      <c r="Y557" s="145"/>
      <c r="Z557" s="145"/>
      <c r="AA557" s="145"/>
      <c r="AB557" s="145"/>
      <c r="AC557" s="145"/>
      <c r="AD557" s="145"/>
      <c r="AE557" s="145" t="s">
        <v>151</v>
      </c>
      <c r="AF557" s="145">
        <v>0</v>
      </c>
      <c r="AG557" s="145"/>
      <c r="AH557" s="145"/>
      <c r="AI557" s="145"/>
      <c r="AJ557" s="145"/>
      <c r="AK557" s="145"/>
      <c r="AL557" s="145"/>
      <c r="AM557" s="145"/>
      <c r="AN557" s="145"/>
      <c r="AO557" s="145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5"/>
      <c r="BF557" s="145"/>
      <c r="BG557" s="145"/>
      <c r="BH557" s="145"/>
    </row>
    <row r="558" spans="1:60" hidden="1" outlineLevel="1" x14ac:dyDescent="0.2">
      <c r="A558" s="146">
        <v>159</v>
      </c>
      <c r="B558" s="146" t="s">
        <v>719</v>
      </c>
      <c r="C558" s="177" t="s">
        <v>720</v>
      </c>
      <c r="D558" s="152" t="s">
        <v>177</v>
      </c>
      <c r="E558" s="155">
        <v>1.05</v>
      </c>
      <c r="F558" s="159"/>
      <c r="G558" s="159"/>
      <c r="H558" s="159">
        <v>0</v>
      </c>
      <c r="I558" s="159">
        <f>ROUND(E558*H558,2)</f>
        <v>0</v>
      </c>
      <c r="J558" s="159">
        <v>1345</v>
      </c>
      <c r="K558" s="159">
        <f>ROUND(E558*J558,2)</f>
        <v>1412.25</v>
      </c>
      <c r="L558" s="159">
        <v>21</v>
      </c>
      <c r="M558" s="159">
        <f>G558*(1+L558/100)</f>
        <v>0</v>
      </c>
      <c r="N558" s="159">
        <v>0</v>
      </c>
      <c r="O558" s="159">
        <f>ROUND(E558*N558,2)</f>
        <v>0</v>
      </c>
      <c r="P558" s="159">
        <v>0</v>
      </c>
      <c r="Q558" s="159">
        <f>ROUND(E558*P558,2)</f>
        <v>0</v>
      </c>
      <c r="R558" s="159"/>
      <c r="S558" s="159"/>
      <c r="T558" s="160">
        <v>1.1020000000000001</v>
      </c>
      <c r="U558" s="159">
        <f>ROUND(E558*T558,2)</f>
        <v>1.1599999999999999</v>
      </c>
      <c r="V558" s="184"/>
      <c r="W558" s="145"/>
      <c r="X558" s="145"/>
      <c r="Y558" s="145"/>
      <c r="Z558" s="145"/>
      <c r="AA558" s="145"/>
      <c r="AB558" s="145"/>
      <c r="AC558" s="145"/>
      <c r="AD558" s="145"/>
      <c r="AE558" s="145" t="s">
        <v>149</v>
      </c>
      <c r="AF558" s="145"/>
      <c r="AG558" s="145"/>
      <c r="AH558" s="145"/>
      <c r="AI558" s="145"/>
      <c r="AJ558" s="145"/>
      <c r="AK558" s="145"/>
      <c r="AL558" s="145"/>
      <c r="AM558" s="145"/>
      <c r="AN558" s="145"/>
      <c r="AO558" s="145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5"/>
      <c r="BF558" s="145"/>
      <c r="BG558" s="145"/>
      <c r="BH558" s="145"/>
    </row>
    <row r="559" spans="1:60" collapsed="1" x14ac:dyDescent="0.2">
      <c r="A559" s="147" t="s">
        <v>144</v>
      </c>
      <c r="B559" s="147" t="s">
        <v>109</v>
      </c>
      <c r="C559" s="179" t="s">
        <v>110</v>
      </c>
      <c r="D559" s="154"/>
      <c r="E559" s="157"/>
      <c r="F559" s="161"/>
      <c r="G559" s="161">
        <f>SUMIF(AE560:AE581,"&lt;&gt;NOR",G560:G581)</f>
        <v>0</v>
      </c>
      <c r="H559" s="161"/>
      <c r="I559" s="161">
        <f>SUM(I560:I581)</f>
        <v>54428.81</v>
      </c>
      <c r="J559" s="161"/>
      <c r="K559" s="161">
        <f>SUM(K560:K581)</f>
        <v>62816.380000000005</v>
      </c>
      <c r="L559" s="161"/>
      <c r="M559" s="161">
        <f>SUM(M560:M581)</f>
        <v>0</v>
      </c>
      <c r="N559" s="161"/>
      <c r="O559" s="161">
        <f>SUM(O560:O581)</f>
        <v>4.09</v>
      </c>
      <c r="P559" s="161"/>
      <c r="Q559" s="161">
        <f>SUM(Q560:Q581)</f>
        <v>0</v>
      </c>
      <c r="R559" s="161"/>
      <c r="S559" s="161"/>
      <c r="T559" s="162"/>
      <c r="U559" s="161">
        <f>SUM(U560:U581)</f>
        <v>194.11999999999998</v>
      </c>
      <c r="V559" s="183"/>
      <c r="AE559" t="s">
        <v>145</v>
      </c>
    </row>
    <row r="560" spans="1:60" ht="22.5" hidden="1" outlineLevel="1" x14ac:dyDescent="0.2">
      <c r="A560" s="146">
        <v>160</v>
      </c>
      <c r="B560" s="146" t="s">
        <v>721</v>
      </c>
      <c r="C560" s="177" t="s">
        <v>722</v>
      </c>
      <c r="D560" s="152" t="s">
        <v>180</v>
      </c>
      <c r="E560" s="155">
        <v>182.739</v>
      </c>
      <c r="F560" s="159"/>
      <c r="G560" s="159"/>
      <c r="H560" s="159">
        <v>16.28</v>
      </c>
      <c r="I560" s="159">
        <f>ROUND(E560*H560,2)</f>
        <v>2974.99</v>
      </c>
      <c r="J560" s="159">
        <v>16.019999999999996</v>
      </c>
      <c r="K560" s="159">
        <f>ROUND(E560*J560,2)</f>
        <v>2927.48</v>
      </c>
      <c r="L560" s="159">
        <v>21</v>
      </c>
      <c r="M560" s="159">
        <f>G560*(1+L560/100)</f>
        <v>0</v>
      </c>
      <c r="N560" s="159">
        <v>1.6000000000000001E-4</v>
      </c>
      <c r="O560" s="159">
        <f>ROUND(E560*N560,2)</f>
        <v>0.03</v>
      </c>
      <c r="P560" s="159">
        <v>0</v>
      </c>
      <c r="Q560" s="159">
        <f>ROUND(E560*P560,2)</f>
        <v>0</v>
      </c>
      <c r="R560" s="159"/>
      <c r="S560" s="159"/>
      <c r="T560" s="160">
        <v>0.05</v>
      </c>
      <c r="U560" s="159">
        <f>ROUND(E560*T560,2)</f>
        <v>9.14</v>
      </c>
      <c r="V560" s="184"/>
      <c r="W560" s="145"/>
      <c r="X560" s="145"/>
      <c r="Y560" s="145"/>
      <c r="Z560" s="145"/>
      <c r="AA560" s="145"/>
      <c r="AB560" s="145"/>
      <c r="AC560" s="145"/>
      <c r="AD560" s="145"/>
      <c r="AE560" s="145" t="s">
        <v>149</v>
      </c>
      <c r="AF560" s="145"/>
      <c r="AG560" s="145"/>
      <c r="AH560" s="145"/>
      <c r="AI560" s="145"/>
      <c r="AJ560" s="145"/>
      <c r="AK560" s="145"/>
      <c r="AL560" s="145"/>
      <c r="AM560" s="145"/>
      <c r="AN560" s="145"/>
      <c r="AO560" s="145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5"/>
      <c r="BF560" s="145"/>
      <c r="BG560" s="145"/>
      <c r="BH560" s="145"/>
    </row>
    <row r="561" spans="1:60" ht="22.5" hidden="1" outlineLevel="1" x14ac:dyDescent="0.2">
      <c r="A561" s="146">
        <v>161</v>
      </c>
      <c r="B561" s="146" t="s">
        <v>723</v>
      </c>
      <c r="C561" s="177" t="s">
        <v>724</v>
      </c>
      <c r="D561" s="152" t="s">
        <v>180</v>
      </c>
      <c r="E561" s="155">
        <v>182.739</v>
      </c>
      <c r="F561" s="159"/>
      <c r="G561" s="159"/>
      <c r="H561" s="159">
        <v>39.57</v>
      </c>
      <c r="I561" s="159">
        <f>ROUND(E561*H561,2)</f>
        <v>7230.98</v>
      </c>
      <c r="J561" s="159">
        <v>318.43</v>
      </c>
      <c r="K561" s="159">
        <f>ROUND(E561*J561,2)</f>
        <v>58189.58</v>
      </c>
      <c r="L561" s="159">
        <v>21</v>
      </c>
      <c r="M561" s="159">
        <f>G561*(1+L561/100)</f>
        <v>0</v>
      </c>
      <c r="N561" s="159">
        <v>2.8500000000000001E-3</v>
      </c>
      <c r="O561" s="159">
        <f>ROUND(E561*N561,2)</f>
        <v>0.52</v>
      </c>
      <c r="P561" s="159">
        <v>0</v>
      </c>
      <c r="Q561" s="159">
        <f>ROUND(E561*P561,2)</f>
        <v>0</v>
      </c>
      <c r="R561" s="159"/>
      <c r="S561" s="159"/>
      <c r="T561" s="160">
        <v>0.98399999999999999</v>
      </c>
      <c r="U561" s="159">
        <f>ROUND(E561*T561,2)</f>
        <v>179.82</v>
      </c>
      <c r="V561" s="184"/>
      <c r="W561" s="145"/>
      <c r="X561" s="145"/>
      <c r="Y561" s="145"/>
      <c r="Z561" s="145"/>
      <c r="AA561" s="145"/>
      <c r="AB561" s="145"/>
      <c r="AC561" s="145"/>
      <c r="AD561" s="145"/>
      <c r="AE561" s="145" t="s">
        <v>149</v>
      </c>
      <c r="AF561" s="145"/>
      <c r="AG561" s="145"/>
      <c r="AH561" s="145"/>
      <c r="AI561" s="145"/>
      <c r="AJ561" s="145"/>
      <c r="AK561" s="145"/>
      <c r="AL561" s="145"/>
      <c r="AM561" s="145"/>
      <c r="AN561" s="145"/>
      <c r="AO561" s="145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5"/>
      <c r="BF561" s="145"/>
      <c r="BG561" s="145"/>
      <c r="BH561" s="145"/>
    </row>
    <row r="562" spans="1:60" hidden="1" outlineLevel="1" x14ac:dyDescent="0.2">
      <c r="A562" s="146"/>
      <c r="B562" s="146"/>
      <c r="C562" s="178" t="s">
        <v>196</v>
      </c>
      <c r="D562" s="153"/>
      <c r="E562" s="156"/>
      <c r="F562" s="159"/>
      <c r="G562" s="159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60"/>
      <c r="U562" s="159"/>
      <c r="V562" s="184"/>
      <c r="W562" s="145"/>
      <c r="X562" s="145"/>
      <c r="Y562" s="145"/>
      <c r="Z562" s="145"/>
      <c r="AA562" s="145"/>
      <c r="AB562" s="145"/>
      <c r="AC562" s="145"/>
      <c r="AD562" s="145"/>
      <c r="AE562" s="145" t="s">
        <v>151</v>
      </c>
      <c r="AF562" s="145">
        <v>0</v>
      </c>
      <c r="AG562" s="145"/>
      <c r="AH562" s="145"/>
      <c r="AI562" s="145"/>
      <c r="AJ562" s="145"/>
      <c r="AK562" s="145"/>
      <c r="AL562" s="145"/>
      <c r="AM562" s="145"/>
      <c r="AN562" s="145"/>
      <c r="AO562" s="145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5"/>
      <c r="BF562" s="145"/>
      <c r="BG562" s="145"/>
      <c r="BH562" s="145"/>
    </row>
    <row r="563" spans="1:60" hidden="1" outlineLevel="1" x14ac:dyDescent="0.2">
      <c r="A563" s="146"/>
      <c r="B563" s="146"/>
      <c r="C563" s="178" t="s">
        <v>725</v>
      </c>
      <c r="D563" s="153"/>
      <c r="E563" s="156">
        <v>21.56</v>
      </c>
      <c r="F563" s="159"/>
      <c r="G563" s="159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60"/>
      <c r="U563" s="159"/>
      <c r="V563" s="184"/>
      <c r="W563" s="145"/>
      <c r="X563" s="145"/>
      <c r="Y563" s="145"/>
      <c r="Z563" s="145"/>
      <c r="AA563" s="145"/>
      <c r="AB563" s="145"/>
      <c r="AC563" s="145"/>
      <c r="AD563" s="145"/>
      <c r="AE563" s="145" t="s">
        <v>151</v>
      </c>
      <c r="AF563" s="145">
        <v>0</v>
      </c>
      <c r="AG563" s="145"/>
      <c r="AH563" s="145"/>
      <c r="AI563" s="145"/>
      <c r="AJ563" s="145"/>
      <c r="AK563" s="145"/>
      <c r="AL563" s="145"/>
      <c r="AM563" s="145"/>
      <c r="AN563" s="145"/>
      <c r="AO563" s="145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5"/>
      <c r="BF563" s="145"/>
      <c r="BG563" s="145"/>
      <c r="BH563" s="145"/>
    </row>
    <row r="564" spans="1:60" hidden="1" outlineLevel="1" x14ac:dyDescent="0.2">
      <c r="A564" s="146"/>
      <c r="B564" s="146"/>
      <c r="C564" s="178" t="s">
        <v>426</v>
      </c>
      <c r="D564" s="153"/>
      <c r="E564" s="156">
        <v>-1.7729999999999999</v>
      </c>
      <c r="F564" s="159"/>
      <c r="G564" s="159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60"/>
      <c r="U564" s="159"/>
      <c r="V564" s="184"/>
      <c r="W564" s="145"/>
      <c r="X564" s="145"/>
      <c r="Y564" s="145"/>
      <c r="Z564" s="145"/>
      <c r="AA564" s="145"/>
      <c r="AB564" s="145"/>
      <c r="AC564" s="145"/>
      <c r="AD564" s="145"/>
      <c r="AE564" s="145" t="s">
        <v>151</v>
      </c>
      <c r="AF564" s="145">
        <v>0</v>
      </c>
      <c r="AG564" s="145"/>
      <c r="AH564" s="145"/>
      <c r="AI564" s="145"/>
      <c r="AJ564" s="145"/>
      <c r="AK564" s="145"/>
      <c r="AL564" s="145"/>
      <c r="AM564" s="145"/>
      <c r="AN564" s="145"/>
      <c r="AO564" s="145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5"/>
      <c r="BF564" s="145"/>
      <c r="BG564" s="145"/>
      <c r="BH564" s="145"/>
    </row>
    <row r="565" spans="1:60" hidden="1" outlineLevel="1" x14ac:dyDescent="0.2">
      <c r="A565" s="146"/>
      <c r="B565" s="146"/>
      <c r="C565" s="178" t="s">
        <v>726</v>
      </c>
      <c r="D565" s="153"/>
      <c r="E565" s="156">
        <v>22.725999999999999</v>
      </c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60"/>
      <c r="U565" s="159"/>
      <c r="V565" s="184"/>
      <c r="W565" s="145"/>
      <c r="X565" s="145"/>
      <c r="Y565" s="145"/>
      <c r="Z565" s="145"/>
      <c r="AA565" s="145"/>
      <c r="AB565" s="145"/>
      <c r="AC565" s="145"/>
      <c r="AD565" s="145"/>
      <c r="AE565" s="145" t="s">
        <v>151</v>
      </c>
      <c r="AF565" s="145">
        <v>0</v>
      </c>
      <c r="AG565" s="145"/>
      <c r="AH565" s="145"/>
      <c r="AI565" s="145"/>
      <c r="AJ565" s="145"/>
      <c r="AK565" s="145"/>
      <c r="AL565" s="145"/>
      <c r="AM565" s="145"/>
      <c r="AN565" s="145"/>
      <c r="AO565" s="145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5"/>
      <c r="BF565" s="145"/>
      <c r="BG565" s="145"/>
      <c r="BH565" s="145"/>
    </row>
    <row r="566" spans="1:60" hidden="1" outlineLevel="1" x14ac:dyDescent="0.2">
      <c r="A566" s="146"/>
      <c r="B566" s="146"/>
      <c r="C566" s="178" t="s">
        <v>727</v>
      </c>
      <c r="D566" s="153"/>
      <c r="E566" s="156">
        <v>-2.758</v>
      </c>
      <c r="F566" s="159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  <c r="Q566" s="159"/>
      <c r="R566" s="159"/>
      <c r="S566" s="159"/>
      <c r="T566" s="160"/>
      <c r="U566" s="159"/>
      <c r="V566" s="184"/>
      <c r="W566" s="145"/>
      <c r="X566" s="145"/>
      <c r="Y566" s="145"/>
      <c r="Z566" s="145"/>
      <c r="AA566" s="145"/>
      <c r="AB566" s="145"/>
      <c r="AC566" s="145"/>
      <c r="AD566" s="145"/>
      <c r="AE566" s="145" t="s">
        <v>151</v>
      </c>
      <c r="AF566" s="145">
        <v>0</v>
      </c>
      <c r="AG566" s="145"/>
      <c r="AH566" s="145"/>
      <c r="AI566" s="145"/>
      <c r="AJ566" s="145"/>
      <c r="AK566" s="145"/>
      <c r="AL566" s="145"/>
      <c r="AM566" s="145"/>
      <c r="AN566" s="145"/>
      <c r="AO566" s="145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5"/>
      <c r="BF566" s="145"/>
      <c r="BG566" s="145"/>
      <c r="BH566" s="145"/>
    </row>
    <row r="567" spans="1:60" hidden="1" outlineLevel="1" x14ac:dyDescent="0.2">
      <c r="A567" s="146"/>
      <c r="B567" s="146"/>
      <c r="C567" s="178" t="s">
        <v>201</v>
      </c>
      <c r="D567" s="153"/>
      <c r="E567" s="156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60"/>
      <c r="U567" s="159"/>
      <c r="V567" s="184"/>
      <c r="W567" s="145"/>
      <c r="X567" s="145"/>
      <c r="Y567" s="145"/>
      <c r="Z567" s="145"/>
      <c r="AA567" s="145"/>
      <c r="AB567" s="145"/>
      <c r="AC567" s="145"/>
      <c r="AD567" s="145"/>
      <c r="AE567" s="145" t="s">
        <v>151</v>
      </c>
      <c r="AF567" s="145">
        <v>0</v>
      </c>
      <c r="AG567" s="145"/>
      <c r="AH567" s="145"/>
      <c r="AI567" s="145"/>
      <c r="AJ567" s="145"/>
      <c r="AK567" s="145"/>
      <c r="AL567" s="145"/>
      <c r="AM567" s="145"/>
      <c r="AN567" s="145"/>
      <c r="AO567" s="145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5"/>
      <c r="BF567" s="145"/>
      <c r="BG567" s="145"/>
      <c r="BH567" s="145"/>
    </row>
    <row r="568" spans="1:60" hidden="1" outlineLevel="1" x14ac:dyDescent="0.2">
      <c r="A568" s="146"/>
      <c r="B568" s="146"/>
      <c r="C568" s="178" t="s">
        <v>728</v>
      </c>
      <c r="D568" s="153"/>
      <c r="E568" s="156">
        <v>23.32</v>
      </c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60"/>
      <c r="U568" s="159"/>
      <c r="V568" s="184"/>
      <c r="W568" s="145"/>
      <c r="X568" s="145"/>
      <c r="Y568" s="145"/>
      <c r="Z568" s="145"/>
      <c r="AA568" s="145"/>
      <c r="AB568" s="145"/>
      <c r="AC568" s="145"/>
      <c r="AD568" s="145"/>
      <c r="AE568" s="145" t="s">
        <v>151</v>
      </c>
      <c r="AF568" s="145">
        <v>0</v>
      </c>
      <c r="AG568" s="145"/>
      <c r="AH568" s="145"/>
      <c r="AI568" s="145"/>
      <c r="AJ568" s="145"/>
      <c r="AK568" s="145"/>
      <c r="AL568" s="145"/>
      <c r="AM568" s="145"/>
      <c r="AN568" s="145"/>
      <c r="AO568" s="145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5"/>
      <c r="BF568" s="145"/>
      <c r="BG568" s="145"/>
      <c r="BH568" s="145"/>
    </row>
    <row r="569" spans="1:60" hidden="1" outlineLevel="1" x14ac:dyDescent="0.2">
      <c r="A569" s="146"/>
      <c r="B569" s="146"/>
      <c r="C569" s="178" t="s">
        <v>728</v>
      </c>
      <c r="D569" s="153"/>
      <c r="E569" s="156">
        <v>23.32</v>
      </c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60"/>
      <c r="U569" s="159"/>
      <c r="V569" s="184"/>
      <c r="W569" s="145"/>
      <c r="X569" s="145"/>
      <c r="Y569" s="145"/>
      <c r="Z569" s="145"/>
      <c r="AA569" s="145"/>
      <c r="AB569" s="145"/>
      <c r="AC569" s="145"/>
      <c r="AD569" s="145"/>
      <c r="AE569" s="145" t="s">
        <v>151</v>
      </c>
      <c r="AF569" s="145">
        <v>0</v>
      </c>
      <c r="AG569" s="145"/>
      <c r="AH569" s="145"/>
      <c r="AI569" s="145"/>
      <c r="AJ569" s="145"/>
      <c r="AK569" s="145"/>
      <c r="AL569" s="145"/>
      <c r="AM569" s="145"/>
      <c r="AN569" s="145"/>
      <c r="AO569" s="145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5"/>
      <c r="BF569" s="145"/>
      <c r="BG569" s="145"/>
      <c r="BH569" s="145"/>
    </row>
    <row r="570" spans="1:60" hidden="1" outlineLevel="1" x14ac:dyDescent="0.2">
      <c r="A570" s="146"/>
      <c r="B570" s="146"/>
      <c r="C570" s="178" t="s">
        <v>729</v>
      </c>
      <c r="D570" s="153"/>
      <c r="E570" s="156">
        <v>-5.516</v>
      </c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60"/>
      <c r="U570" s="159"/>
      <c r="V570" s="184"/>
      <c r="W570" s="145"/>
      <c r="X570" s="145"/>
      <c r="Y570" s="145"/>
      <c r="Z570" s="145"/>
      <c r="AA570" s="145"/>
      <c r="AB570" s="145"/>
      <c r="AC570" s="145"/>
      <c r="AD570" s="145"/>
      <c r="AE570" s="145" t="s">
        <v>151</v>
      </c>
      <c r="AF570" s="145">
        <v>0</v>
      </c>
      <c r="AG570" s="145"/>
      <c r="AH570" s="145"/>
      <c r="AI570" s="145"/>
      <c r="AJ570" s="145"/>
      <c r="AK570" s="145"/>
      <c r="AL570" s="145"/>
      <c r="AM570" s="145"/>
      <c r="AN570" s="145"/>
      <c r="AO570" s="145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5"/>
      <c r="BF570" s="145"/>
      <c r="BG570" s="145"/>
      <c r="BH570" s="145"/>
    </row>
    <row r="571" spans="1:60" hidden="1" outlineLevel="1" x14ac:dyDescent="0.2">
      <c r="A571" s="146"/>
      <c r="B571" s="146"/>
      <c r="C571" s="178" t="s">
        <v>730</v>
      </c>
      <c r="D571" s="153"/>
      <c r="E571" s="156">
        <v>23.76</v>
      </c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60"/>
      <c r="U571" s="159"/>
      <c r="V571" s="184"/>
      <c r="W571" s="145"/>
      <c r="X571" s="145"/>
      <c r="Y571" s="145"/>
      <c r="Z571" s="145"/>
      <c r="AA571" s="145"/>
      <c r="AB571" s="145"/>
      <c r="AC571" s="145"/>
      <c r="AD571" s="145"/>
      <c r="AE571" s="145" t="s">
        <v>151</v>
      </c>
      <c r="AF571" s="145">
        <v>0</v>
      </c>
      <c r="AG571" s="145"/>
      <c r="AH571" s="145"/>
      <c r="AI571" s="145"/>
      <c r="AJ571" s="145"/>
      <c r="AK571" s="145"/>
      <c r="AL571" s="145"/>
      <c r="AM571" s="145"/>
      <c r="AN571" s="145"/>
      <c r="AO571" s="145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5"/>
      <c r="BF571" s="145"/>
      <c r="BG571" s="145"/>
      <c r="BH571" s="145"/>
    </row>
    <row r="572" spans="1:60" hidden="1" outlineLevel="1" x14ac:dyDescent="0.2">
      <c r="A572" s="146"/>
      <c r="B572" s="146"/>
      <c r="C572" s="178" t="s">
        <v>730</v>
      </c>
      <c r="D572" s="153"/>
      <c r="E572" s="156">
        <v>23.76</v>
      </c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60"/>
      <c r="U572" s="159"/>
      <c r="V572" s="184"/>
      <c r="W572" s="145"/>
      <c r="X572" s="145"/>
      <c r="Y572" s="145"/>
      <c r="Z572" s="145"/>
      <c r="AA572" s="145"/>
      <c r="AB572" s="145"/>
      <c r="AC572" s="145"/>
      <c r="AD572" s="145"/>
      <c r="AE572" s="145" t="s">
        <v>151</v>
      </c>
      <c r="AF572" s="145">
        <v>0</v>
      </c>
      <c r="AG572" s="145"/>
      <c r="AH572" s="145"/>
      <c r="AI572" s="145"/>
      <c r="AJ572" s="145"/>
      <c r="AK572" s="145"/>
      <c r="AL572" s="145"/>
      <c r="AM572" s="145"/>
      <c r="AN572" s="145"/>
      <c r="AO572" s="145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5"/>
      <c r="BF572" s="145"/>
      <c r="BG572" s="145"/>
      <c r="BH572" s="145"/>
    </row>
    <row r="573" spans="1:60" hidden="1" outlineLevel="1" x14ac:dyDescent="0.2">
      <c r="A573" s="146"/>
      <c r="B573" s="146"/>
      <c r="C573" s="178" t="s">
        <v>729</v>
      </c>
      <c r="D573" s="153"/>
      <c r="E573" s="156">
        <v>-5.516</v>
      </c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60"/>
      <c r="U573" s="159"/>
      <c r="V573" s="184"/>
      <c r="W573" s="145"/>
      <c r="X573" s="145"/>
      <c r="Y573" s="145"/>
      <c r="Z573" s="145"/>
      <c r="AA573" s="145"/>
      <c r="AB573" s="145"/>
      <c r="AC573" s="145"/>
      <c r="AD573" s="145"/>
      <c r="AE573" s="145" t="s">
        <v>151</v>
      </c>
      <c r="AF573" s="145">
        <v>0</v>
      </c>
      <c r="AG573" s="145"/>
      <c r="AH573" s="145"/>
      <c r="AI573" s="145"/>
      <c r="AJ573" s="145"/>
      <c r="AK573" s="145"/>
      <c r="AL573" s="145"/>
      <c r="AM573" s="145"/>
      <c r="AN573" s="145"/>
      <c r="AO573" s="145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5"/>
      <c r="BF573" s="145"/>
      <c r="BG573" s="145"/>
      <c r="BH573" s="145"/>
    </row>
    <row r="574" spans="1:60" hidden="1" outlineLevel="1" x14ac:dyDescent="0.2">
      <c r="A574" s="146"/>
      <c r="B574" s="146"/>
      <c r="C574" s="178" t="s">
        <v>731</v>
      </c>
      <c r="D574" s="153"/>
      <c r="E574" s="156">
        <v>29.655999999999999</v>
      </c>
      <c r="F574" s="159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  <c r="Q574" s="159"/>
      <c r="R574" s="159"/>
      <c r="S574" s="159"/>
      <c r="T574" s="160"/>
      <c r="U574" s="159"/>
      <c r="V574" s="184"/>
      <c r="W574" s="145"/>
      <c r="X574" s="145"/>
      <c r="Y574" s="145"/>
      <c r="Z574" s="145"/>
      <c r="AA574" s="145"/>
      <c r="AB574" s="145"/>
      <c r="AC574" s="145"/>
      <c r="AD574" s="145"/>
      <c r="AE574" s="145" t="s">
        <v>151</v>
      </c>
      <c r="AF574" s="145">
        <v>0</v>
      </c>
      <c r="AG574" s="145"/>
      <c r="AH574" s="145"/>
      <c r="AI574" s="145"/>
      <c r="AJ574" s="145"/>
      <c r="AK574" s="145"/>
      <c r="AL574" s="145"/>
      <c r="AM574" s="145"/>
      <c r="AN574" s="145"/>
      <c r="AO574" s="145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5"/>
      <c r="BF574" s="145"/>
      <c r="BG574" s="145"/>
      <c r="BH574" s="145"/>
    </row>
    <row r="575" spans="1:60" hidden="1" outlineLevel="1" x14ac:dyDescent="0.2">
      <c r="A575" s="146"/>
      <c r="B575" s="146"/>
      <c r="C575" s="178" t="s">
        <v>732</v>
      </c>
      <c r="D575" s="153"/>
      <c r="E575" s="156">
        <v>-1.5760000000000001</v>
      </c>
      <c r="F575" s="159"/>
      <c r="G575" s="159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60"/>
      <c r="U575" s="159"/>
      <c r="V575" s="184"/>
      <c r="W575" s="145"/>
      <c r="X575" s="145"/>
      <c r="Y575" s="145"/>
      <c r="Z575" s="145"/>
      <c r="AA575" s="145"/>
      <c r="AB575" s="145"/>
      <c r="AC575" s="145"/>
      <c r="AD575" s="145"/>
      <c r="AE575" s="145" t="s">
        <v>151</v>
      </c>
      <c r="AF575" s="145">
        <v>0</v>
      </c>
      <c r="AG575" s="145"/>
      <c r="AH575" s="145"/>
      <c r="AI575" s="145"/>
      <c r="AJ575" s="145"/>
      <c r="AK575" s="145"/>
      <c r="AL575" s="145"/>
      <c r="AM575" s="145"/>
      <c r="AN575" s="145"/>
      <c r="AO575" s="145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5"/>
      <c r="BF575" s="145"/>
      <c r="BG575" s="145"/>
      <c r="BH575" s="145"/>
    </row>
    <row r="576" spans="1:60" hidden="1" outlineLevel="1" x14ac:dyDescent="0.2">
      <c r="A576" s="146"/>
      <c r="B576" s="146"/>
      <c r="C576" s="178" t="s">
        <v>733</v>
      </c>
      <c r="D576" s="153"/>
      <c r="E576" s="156">
        <v>33.351999999999997</v>
      </c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  <c r="Q576" s="159"/>
      <c r="R576" s="159"/>
      <c r="S576" s="159"/>
      <c r="T576" s="160"/>
      <c r="U576" s="159"/>
      <c r="V576" s="184"/>
      <c r="W576" s="145"/>
      <c r="X576" s="145"/>
      <c r="Y576" s="145"/>
      <c r="Z576" s="145"/>
      <c r="AA576" s="145"/>
      <c r="AB576" s="145"/>
      <c r="AC576" s="145"/>
      <c r="AD576" s="145"/>
      <c r="AE576" s="145" t="s">
        <v>151</v>
      </c>
      <c r="AF576" s="145">
        <v>0</v>
      </c>
      <c r="AG576" s="145"/>
      <c r="AH576" s="145"/>
      <c r="AI576" s="145"/>
      <c r="AJ576" s="145"/>
      <c r="AK576" s="145"/>
      <c r="AL576" s="145"/>
      <c r="AM576" s="145"/>
      <c r="AN576" s="145"/>
      <c r="AO576" s="145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5"/>
      <c r="BF576" s="145"/>
      <c r="BG576" s="145"/>
      <c r="BH576" s="145"/>
    </row>
    <row r="577" spans="1:60" hidden="1" outlineLevel="1" x14ac:dyDescent="0.2">
      <c r="A577" s="146"/>
      <c r="B577" s="146"/>
      <c r="C577" s="178" t="s">
        <v>732</v>
      </c>
      <c r="D577" s="153"/>
      <c r="E577" s="156">
        <v>-1.5760000000000001</v>
      </c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60"/>
      <c r="U577" s="159"/>
      <c r="V577" s="184"/>
      <c r="W577" s="145"/>
      <c r="X577" s="145"/>
      <c r="Y577" s="145"/>
      <c r="Z577" s="145"/>
      <c r="AA577" s="145"/>
      <c r="AB577" s="145"/>
      <c r="AC577" s="145"/>
      <c r="AD577" s="145"/>
      <c r="AE577" s="145" t="s">
        <v>151</v>
      </c>
      <c r="AF577" s="145">
        <v>0</v>
      </c>
      <c r="AG577" s="145"/>
      <c r="AH577" s="145"/>
      <c r="AI577" s="145"/>
      <c r="AJ577" s="145"/>
      <c r="AK577" s="145"/>
      <c r="AL577" s="145"/>
      <c r="AM577" s="145"/>
      <c r="AN577" s="145"/>
      <c r="AO577" s="145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5"/>
      <c r="BF577" s="145"/>
      <c r="BG577" s="145"/>
      <c r="BH577" s="145"/>
    </row>
    <row r="578" spans="1:60" hidden="1" outlineLevel="1" x14ac:dyDescent="0.2">
      <c r="A578" s="146">
        <v>162</v>
      </c>
      <c r="B578" s="146" t="s">
        <v>734</v>
      </c>
      <c r="C578" s="177" t="s">
        <v>735</v>
      </c>
      <c r="D578" s="152" t="s">
        <v>180</v>
      </c>
      <c r="E578" s="155">
        <v>201.0129</v>
      </c>
      <c r="F578" s="159"/>
      <c r="G578" s="159"/>
      <c r="H578" s="159">
        <v>220</v>
      </c>
      <c r="I578" s="159">
        <f>ROUND(E578*H578,2)</f>
        <v>44222.84</v>
      </c>
      <c r="J578" s="159">
        <v>0</v>
      </c>
      <c r="K578" s="159">
        <f>ROUND(E578*J578,2)</f>
        <v>0</v>
      </c>
      <c r="L578" s="159">
        <v>21</v>
      </c>
      <c r="M578" s="159">
        <f>G578*(1+L578/100)</f>
        <v>0</v>
      </c>
      <c r="N578" s="159">
        <v>1.7600000000000001E-2</v>
      </c>
      <c r="O578" s="159">
        <f>ROUND(E578*N578,2)</f>
        <v>3.54</v>
      </c>
      <c r="P578" s="159">
        <v>0</v>
      </c>
      <c r="Q578" s="159">
        <f>ROUND(E578*P578,2)</f>
        <v>0</v>
      </c>
      <c r="R578" s="159"/>
      <c r="S578" s="159"/>
      <c r="T578" s="160">
        <v>0</v>
      </c>
      <c r="U578" s="159">
        <f>ROUND(E578*T578,2)</f>
        <v>0</v>
      </c>
      <c r="V578" s="184"/>
      <c r="W578" s="145"/>
      <c r="X578" s="145"/>
      <c r="Y578" s="145"/>
      <c r="Z578" s="145"/>
      <c r="AA578" s="145"/>
      <c r="AB578" s="145"/>
      <c r="AC578" s="145"/>
      <c r="AD578" s="145"/>
      <c r="AE578" s="145" t="s">
        <v>489</v>
      </c>
      <c r="AF578" s="145"/>
      <c r="AG578" s="145"/>
      <c r="AH578" s="145"/>
      <c r="AI578" s="145"/>
      <c r="AJ578" s="145"/>
      <c r="AK578" s="145"/>
      <c r="AL578" s="145"/>
      <c r="AM578" s="145"/>
      <c r="AN578" s="145"/>
      <c r="AO578" s="145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5"/>
      <c r="BF578" s="145"/>
      <c r="BG578" s="145"/>
      <c r="BH578" s="145"/>
    </row>
    <row r="579" spans="1:60" hidden="1" outlineLevel="1" x14ac:dyDescent="0.2">
      <c r="A579" s="146"/>
      <c r="B579" s="146"/>
      <c r="C579" s="233" t="s">
        <v>736</v>
      </c>
      <c r="D579" s="234"/>
      <c r="E579" s="235"/>
      <c r="F579" s="236"/>
      <c r="G579" s="237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60"/>
      <c r="U579" s="159"/>
      <c r="V579" s="184"/>
      <c r="W579" s="145"/>
      <c r="X579" s="145"/>
      <c r="Y579" s="145"/>
      <c r="Z579" s="145"/>
      <c r="AA579" s="145"/>
      <c r="AB579" s="145"/>
      <c r="AC579" s="145"/>
      <c r="AD579" s="145"/>
      <c r="AE579" s="145" t="s">
        <v>159</v>
      </c>
      <c r="AF579" s="145"/>
      <c r="AG579" s="145"/>
      <c r="AH579" s="145"/>
      <c r="AI579" s="145"/>
      <c r="AJ579" s="145"/>
      <c r="AK579" s="145"/>
      <c r="AL579" s="145"/>
      <c r="AM579" s="145"/>
      <c r="AN579" s="145"/>
      <c r="AO579" s="145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8" t="str">
        <f>C579</f>
        <v>Cena se opraví dle výběru obkladu imvestorem.</v>
      </c>
      <c r="BB579" s="145"/>
      <c r="BC579" s="145"/>
      <c r="BD579" s="145"/>
      <c r="BE579" s="145"/>
      <c r="BF579" s="145"/>
      <c r="BG579" s="145"/>
      <c r="BH579" s="145"/>
    </row>
    <row r="580" spans="1:60" hidden="1" outlineLevel="1" x14ac:dyDescent="0.2">
      <c r="A580" s="146"/>
      <c r="B580" s="146"/>
      <c r="C580" s="178" t="s">
        <v>737</v>
      </c>
      <c r="D580" s="153"/>
      <c r="E580" s="156">
        <v>201.0129</v>
      </c>
      <c r="F580" s="159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  <c r="Q580" s="159"/>
      <c r="R580" s="159"/>
      <c r="S580" s="159"/>
      <c r="T580" s="160"/>
      <c r="U580" s="159"/>
      <c r="V580" s="184"/>
      <c r="W580" s="145"/>
      <c r="X580" s="145"/>
      <c r="Y580" s="145"/>
      <c r="Z580" s="145"/>
      <c r="AA580" s="145"/>
      <c r="AB580" s="145"/>
      <c r="AC580" s="145"/>
      <c r="AD580" s="145"/>
      <c r="AE580" s="145" t="s">
        <v>151</v>
      </c>
      <c r="AF580" s="145">
        <v>0</v>
      </c>
      <c r="AG580" s="145"/>
      <c r="AH580" s="145"/>
      <c r="AI580" s="145"/>
      <c r="AJ580" s="145"/>
      <c r="AK580" s="145"/>
      <c r="AL580" s="145"/>
      <c r="AM580" s="145"/>
      <c r="AN580" s="145"/>
      <c r="AO580" s="145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5"/>
      <c r="BF580" s="145"/>
      <c r="BG580" s="145"/>
      <c r="BH580" s="145"/>
    </row>
    <row r="581" spans="1:60" hidden="1" outlineLevel="1" x14ac:dyDescent="0.2">
      <c r="A581" s="146">
        <v>163</v>
      </c>
      <c r="B581" s="146" t="s">
        <v>738</v>
      </c>
      <c r="C581" s="177" t="s">
        <v>739</v>
      </c>
      <c r="D581" s="152" t="s">
        <v>177</v>
      </c>
      <c r="E581" s="155">
        <v>4.08</v>
      </c>
      <c r="F581" s="159"/>
      <c r="G581" s="159"/>
      <c r="H581" s="159">
        <v>0</v>
      </c>
      <c r="I581" s="159">
        <f>ROUND(E581*H581,2)</f>
        <v>0</v>
      </c>
      <c r="J581" s="159">
        <v>416.5</v>
      </c>
      <c r="K581" s="159">
        <f>ROUND(E581*J581,2)</f>
        <v>1699.32</v>
      </c>
      <c r="L581" s="159">
        <v>21</v>
      </c>
      <c r="M581" s="159">
        <f>G581*(1+L581/100)</f>
        <v>0</v>
      </c>
      <c r="N581" s="159">
        <v>0</v>
      </c>
      <c r="O581" s="159">
        <f>ROUND(E581*N581,2)</f>
        <v>0</v>
      </c>
      <c r="P581" s="159">
        <v>0</v>
      </c>
      <c r="Q581" s="159">
        <f>ROUND(E581*P581,2)</f>
        <v>0</v>
      </c>
      <c r="R581" s="159"/>
      <c r="S581" s="159"/>
      <c r="T581" s="160">
        <v>1.2649999999999999</v>
      </c>
      <c r="U581" s="159">
        <f>ROUND(E581*T581,2)</f>
        <v>5.16</v>
      </c>
      <c r="V581" s="184"/>
      <c r="W581" s="145"/>
      <c r="X581" s="145"/>
      <c r="Y581" s="145"/>
      <c r="Z581" s="145"/>
      <c r="AA581" s="145"/>
      <c r="AB581" s="145"/>
      <c r="AC581" s="145"/>
      <c r="AD581" s="145"/>
      <c r="AE581" s="145" t="s">
        <v>149</v>
      </c>
      <c r="AF581" s="145"/>
      <c r="AG581" s="145"/>
      <c r="AH581" s="145"/>
      <c r="AI581" s="145"/>
      <c r="AJ581" s="145"/>
      <c r="AK581" s="145"/>
      <c r="AL581" s="145"/>
      <c r="AM581" s="145"/>
      <c r="AN581" s="145"/>
      <c r="AO581" s="145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5"/>
      <c r="BF581" s="145"/>
      <c r="BG581" s="145"/>
      <c r="BH581" s="145"/>
    </row>
    <row r="582" spans="1:60" collapsed="1" x14ac:dyDescent="0.2">
      <c r="A582" s="147" t="s">
        <v>144</v>
      </c>
      <c r="B582" s="147" t="s">
        <v>111</v>
      </c>
      <c r="C582" s="179" t="s">
        <v>112</v>
      </c>
      <c r="D582" s="154"/>
      <c r="E582" s="157"/>
      <c r="F582" s="161"/>
      <c r="G582" s="161">
        <f>SUMIF(AE583:AE595,"&lt;&gt;NOR",G583:G595)</f>
        <v>0</v>
      </c>
      <c r="H582" s="161"/>
      <c r="I582" s="161">
        <f>SUM(I583:I595)</f>
        <v>9347.17</v>
      </c>
      <c r="J582" s="161"/>
      <c r="K582" s="161">
        <f>SUM(K583:K595)</f>
        <v>26760.2</v>
      </c>
      <c r="L582" s="161"/>
      <c r="M582" s="161">
        <f>SUM(M583:M595)</f>
        <v>0</v>
      </c>
      <c r="N582" s="161"/>
      <c r="O582" s="161">
        <f>SUM(O583:O595)</f>
        <v>0.10999999999999999</v>
      </c>
      <c r="P582" s="161"/>
      <c r="Q582" s="161">
        <f>SUM(Q583:Q595)</f>
        <v>0</v>
      </c>
      <c r="R582" s="161"/>
      <c r="S582" s="161"/>
      <c r="T582" s="162"/>
      <c r="U582" s="161">
        <f>SUM(U583:U595)</f>
        <v>104.83</v>
      </c>
      <c r="V582" s="183"/>
      <c r="AE582" t="s">
        <v>145</v>
      </c>
    </row>
    <row r="583" spans="1:60" hidden="1" outlineLevel="1" x14ac:dyDescent="0.2">
      <c r="A583" s="146">
        <v>164</v>
      </c>
      <c r="B583" s="146" t="s">
        <v>740</v>
      </c>
      <c r="C583" s="177" t="s">
        <v>741</v>
      </c>
      <c r="D583" s="152" t="s">
        <v>180</v>
      </c>
      <c r="E583" s="155">
        <v>20.603999999999999</v>
      </c>
      <c r="F583" s="159"/>
      <c r="G583" s="159"/>
      <c r="H583" s="159">
        <v>56.35</v>
      </c>
      <c r="I583" s="159">
        <f>ROUND(E583*H583,2)</f>
        <v>1161.04</v>
      </c>
      <c r="J583" s="159">
        <v>152.15</v>
      </c>
      <c r="K583" s="159">
        <f>ROUND(E583*J583,2)</f>
        <v>3134.9</v>
      </c>
      <c r="L583" s="159">
        <v>21</v>
      </c>
      <c r="M583" s="159">
        <f>G583*(1+L583/100)</f>
        <v>0</v>
      </c>
      <c r="N583" s="159">
        <v>4.4999999999999999E-4</v>
      </c>
      <c r="O583" s="159">
        <f>ROUND(E583*N583,2)</f>
        <v>0.01</v>
      </c>
      <c r="P583" s="159">
        <v>0</v>
      </c>
      <c r="Q583" s="159">
        <f>ROUND(E583*P583,2)</f>
        <v>0</v>
      </c>
      <c r="R583" s="159"/>
      <c r="S583" s="159"/>
      <c r="T583" s="160">
        <v>0.497</v>
      </c>
      <c r="U583" s="159">
        <f>ROUND(E583*T583,2)</f>
        <v>10.24</v>
      </c>
      <c r="V583" s="184"/>
      <c r="W583" s="145"/>
      <c r="X583" s="145"/>
      <c r="Y583" s="145"/>
      <c r="Z583" s="145"/>
      <c r="AA583" s="145"/>
      <c r="AB583" s="145"/>
      <c r="AC583" s="145"/>
      <c r="AD583" s="145"/>
      <c r="AE583" s="145" t="s">
        <v>149</v>
      </c>
      <c r="AF583" s="145"/>
      <c r="AG583" s="145"/>
      <c r="AH583" s="145"/>
      <c r="AI583" s="145"/>
      <c r="AJ583" s="145"/>
      <c r="AK583" s="145"/>
      <c r="AL583" s="145"/>
      <c r="AM583" s="145"/>
      <c r="AN583" s="145"/>
      <c r="AO583" s="145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5"/>
      <c r="BF583" s="145"/>
      <c r="BG583" s="145"/>
      <c r="BH583" s="145"/>
    </row>
    <row r="584" spans="1:60" hidden="1" outlineLevel="1" x14ac:dyDescent="0.2">
      <c r="A584" s="146">
        <v>165</v>
      </c>
      <c r="B584" s="146" t="s">
        <v>742</v>
      </c>
      <c r="C584" s="177" t="s">
        <v>743</v>
      </c>
      <c r="D584" s="152" t="s">
        <v>180</v>
      </c>
      <c r="E584" s="155">
        <v>616.33399999999995</v>
      </c>
      <c r="F584" s="159"/>
      <c r="G584" s="159"/>
      <c r="H584" s="159">
        <v>9.52</v>
      </c>
      <c r="I584" s="159">
        <f>ROUND(E584*H584,2)</f>
        <v>5867.5</v>
      </c>
      <c r="J584" s="159">
        <v>37.28</v>
      </c>
      <c r="K584" s="159">
        <f>ROUND(E584*J584,2)</f>
        <v>22976.93</v>
      </c>
      <c r="L584" s="159">
        <v>21</v>
      </c>
      <c r="M584" s="159">
        <f>G584*(1+L584/100)</f>
        <v>0</v>
      </c>
      <c r="N584" s="159">
        <v>1.4999999999999999E-4</v>
      </c>
      <c r="O584" s="159">
        <f>ROUND(E584*N584,2)</f>
        <v>0.09</v>
      </c>
      <c r="P584" s="159">
        <v>0</v>
      </c>
      <c r="Q584" s="159">
        <f>ROUND(E584*P584,2)</f>
        <v>0</v>
      </c>
      <c r="R584" s="159"/>
      <c r="S584" s="159"/>
      <c r="T584" s="160">
        <v>0.15</v>
      </c>
      <c r="U584" s="159">
        <f>ROUND(E584*T584,2)</f>
        <v>92.45</v>
      </c>
      <c r="V584" s="184"/>
      <c r="W584" s="145"/>
      <c r="X584" s="145"/>
      <c r="Y584" s="145"/>
      <c r="Z584" s="145"/>
      <c r="AA584" s="145"/>
      <c r="AB584" s="145"/>
      <c r="AC584" s="145"/>
      <c r="AD584" s="145"/>
      <c r="AE584" s="145" t="s">
        <v>149</v>
      </c>
      <c r="AF584" s="145"/>
      <c r="AG584" s="145"/>
      <c r="AH584" s="145"/>
      <c r="AI584" s="145"/>
      <c r="AJ584" s="145"/>
      <c r="AK584" s="145"/>
      <c r="AL584" s="145"/>
      <c r="AM584" s="145"/>
      <c r="AN584" s="145"/>
      <c r="AO584" s="145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5"/>
      <c r="BF584" s="145"/>
      <c r="BG584" s="145"/>
      <c r="BH584" s="145"/>
    </row>
    <row r="585" spans="1:60" hidden="1" outlineLevel="1" x14ac:dyDescent="0.2">
      <c r="A585" s="146"/>
      <c r="B585" s="146"/>
      <c r="C585" s="178" t="s">
        <v>744</v>
      </c>
      <c r="D585" s="153"/>
      <c r="E585" s="156">
        <v>266.56</v>
      </c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60"/>
      <c r="U585" s="159"/>
      <c r="V585" s="184"/>
      <c r="W585" s="145"/>
      <c r="X585" s="145"/>
      <c r="Y585" s="145"/>
      <c r="Z585" s="145"/>
      <c r="AA585" s="145"/>
      <c r="AB585" s="145"/>
      <c r="AC585" s="145"/>
      <c r="AD585" s="145"/>
      <c r="AE585" s="145" t="s">
        <v>151</v>
      </c>
      <c r="AF585" s="145">
        <v>0</v>
      </c>
      <c r="AG585" s="145"/>
      <c r="AH585" s="145"/>
      <c r="AI585" s="145"/>
      <c r="AJ585" s="145"/>
      <c r="AK585" s="145"/>
      <c r="AL585" s="145"/>
      <c r="AM585" s="145"/>
      <c r="AN585" s="145"/>
      <c r="AO585" s="145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5"/>
      <c r="BF585" s="145"/>
      <c r="BG585" s="145"/>
      <c r="BH585" s="145"/>
    </row>
    <row r="586" spans="1:60" hidden="1" outlineLevel="1" x14ac:dyDescent="0.2">
      <c r="A586" s="146"/>
      <c r="B586" s="146"/>
      <c r="C586" s="178" t="s">
        <v>745</v>
      </c>
      <c r="D586" s="153"/>
      <c r="E586" s="156">
        <v>88.670400000000001</v>
      </c>
      <c r="F586" s="159"/>
      <c r="G586" s="159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60"/>
      <c r="U586" s="159"/>
      <c r="V586" s="184"/>
      <c r="W586" s="145"/>
      <c r="X586" s="145"/>
      <c r="Y586" s="145"/>
      <c r="Z586" s="145"/>
      <c r="AA586" s="145"/>
      <c r="AB586" s="145"/>
      <c r="AC586" s="145"/>
      <c r="AD586" s="145"/>
      <c r="AE586" s="145" t="s">
        <v>151</v>
      </c>
      <c r="AF586" s="145">
        <v>0</v>
      </c>
      <c r="AG586" s="145"/>
      <c r="AH586" s="145"/>
      <c r="AI586" s="145"/>
      <c r="AJ586" s="145"/>
      <c r="AK586" s="145"/>
      <c r="AL586" s="145"/>
      <c r="AM586" s="145"/>
      <c r="AN586" s="145"/>
      <c r="AO586" s="145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5"/>
      <c r="BF586" s="145"/>
      <c r="BG586" s="145"/>
      <c r="BH586" s="145"/>
    </row>
    <row r="587" spans="1:60" hidden="1" outlineLevel="1" x14ac:dyDescent="0.2">
      <c r="A587" s="146"/>
      <c r="B587" s="146"/>
      <c r="C587" s="178" t="s">
        <v>746</v>
      </c>
      <c r="D587" s="153"/>
      <c r="E587" s="156">
        <v>30.018000000000001</v>
      </c>
      <c r="F587" s="159"/>
      <c r="G587" s="159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60"/>
      <c r="U587" s="159"/>
      <c r="V587" s="184"/>
      <c r="W587" s="145"/>
      <c r="X587" s="145"/>
      <c r="Y587" s="145"/>
      <c r="Z587" s="145"/>
      <c r="AA587" s="145"/>
      <c r="AB587" s="145"/>
      <c r="AC587" s="145"/>
      <c r="AD587" s="145"/>
      <c r="AE587" s="145" t="s">
        <v>151</v>
      </c>
      <c r="AF587" s="145">
        <v>0</v>
      </c>
      <c r="AG587" s="145"/>
      <c r="AH587" s="145"/>
      <c r="AI587" s="145"/>
      <c r="AJ587" s="145"/>
      <c r="AK587" s="145"/>
      <c r="AL587" s="145"/>
      <c r="AM587" s="145"/>
      <c r="AN587" s="145"/>
      <c r="AO587" s="145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5"/>
      <c r="BF587" s="145"/>
      <c r="BG587" s="145"/>
      <c r="BH587" s="145"/>
    </row>
    <row r="588" spans="1:60" hidden="1" outlineLevel="1" x14ac:dyDescent="0.2">
      <c r="A588" s="146"/>
      <c r="B588" s="146"/>
      <c r="C588" s="178" t="s">
        <v>747</v>
      </c>
      <c r="D588" s="153"/>
      <c r="E588" s="156">
        <v>25.365600000000001</v>
      </c>
      <c r="F588" s="159"/>
      <c r="G588" s="159"/>
      <c r="H588" s="159"/>
      <c r="I588" s="159"/>
      <c r="J588" s="159"/>
      <c r="K588" s="159"/>
      <c r="L588" s="159"/>
      <c r="M588" s="159"/>
      <c r="N588" s="159"/>
      <c r="O588" s="159"/>
      <c r="P588" s="159"/>
      <c r="Q588" s="159"/>
      <c r="R588" s="159"/>
      <c r="S588" s="159"/>
      <c r="T588" s="160"/>
      <c r="U588" s="159"/>
      <c r="V588" s="184"/>
      <c r="W588" s="145"/>
      <c r="X588" s="145"/>
      <c r="Y588" s="145"/>
      <c r="Z588" s="145"/>
      <c r="AA588" s="145"/>
      <c r="AB588" s="145"/>
      <c r="AC588" s="145"/>
      <c r="AD588" s="145"/>
      <c r="AE588" s="145" t="s">
        <v>151</v>
      </c>
      <c r="AF588" s="145">
        <v>0</v>
      </c>
      <c r="AG588" s="145"/>
      <c r="AH588" s="145"/>
      <c r="AI588" s="145"/>
      <c r="AJ588" s="145"/>
      <c r="AK588" s="145"/>
      <c r="AL588" s="145"/>
      <c r="AM588" s="145"/>
      <c r="AN588" s="145"/>
      <c r="AO588" s="145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5"/>
      <c r="BF588" s="145"/>
      <c r="BG588" s="145"/>
      <c r="BH588" s="145"/>
    </row>
    <row r="589" spans="1:60" hidden="1" outlineLevel="1" x14ac:dyDescent="0.2">
      <c r="A589" s="146"/>
      <c r="B589" s="146"/>
      <c r="C589" s="178" t="s">
        <v>748</v>
      </c>
      <c r="D589" s="153"/>
      <c r="E589" s="156">
        <v>2.2000000000000002</v>
      </c>
      <c r="F589" s="159"/>
      <c r="G589" s="159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60"/>
      <c r="U589" s="159"/>
      <c r="V589" s="184"/>
      <c r="W589" s="145"/>
      <c r="X589" s="145"/>
      <c r="Y589" s="145"/>
      <c r="Z589" s="145"/>
      <c r="AA589" s="145"/>
      <c r="AB589" s="145"/>
      <c r="AC589" s="145"/>
      <c r="AD589" s="145"/>
      <c r="AE589" s="145" t="s">
        <v>151</v>
      </c>
      <c r="AF589" s="145">
        <v>0</v>
      </c>
      <c r="AG589" s="145"/>
      <c r="AH589" s="145"/>
      <c r="AI589" s="145"/>
      <c r="AJ589" s="145"/>
      <c r="AK589" s="145"/>
      <c r="AL589" s="145"/>
      <c r="AM589" s="145"/>
      <c r="AN589" s="145"/>
      <c r="AO589" s="145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5"/>
      <c r="BF589" s="145"/>
      <c r="BG589" s="145"/>
      <c r="BH589" s="145"/>
    </row>
    <row r="590" spans="1:60" hidden="1" outlineLevel="1" x14ac:dyDescent="0.2">
      <c r="A590" s="146"/>
      <c r="B590" s="146"/>
      <c r="C590" s="178" t="s">
        <v>749</v>
      </c>
      <c r="D590" s="153"/>
      <c r="E590" s="156">
        <v>203.52</v>
      </c>
      <c r="F590" s="159"/>
      <c r="G590" s="159"/>
      <c r="H590" s="159"/>
      <c r="I590" s="159"/>
      <c r="J590" s="159"/>
      <c r="K590" s="159"/>
      <c r="L590" s="159"/>
      <c r="M590" s="159"/>
      <c r="N590" s="159"/>
      <c r="O590" s="159"/>
      <c r="P590" s="159"/>
      <c r="Q590" s="159"/>
      <c r="R590" s="159"/>
      <c r="S590" s="159"/>
      <c r="T590" s="160"/>
      <c r="U590" s="159"/>
      <c r="V590" s="184"/>
      <c r="W590" s="145"/>
      <c r="X590" s="145"/>
      <c r="Y590" s="145"/>
      <c r="Z590" s="145"/>
      <c r="AA590" s="145"/>
      <c r="AB590" s="145"/>
      <c r="AC590" s="145"/>
      <c r="AD590" s="145"/>
      <c r="AE590" s="145" t="s">
        <v>151</v>
      </c>
      <c r="AF590" s="145">
        <v>0</v>
      </c>
      <c r="AG590" s="145"/>
      <c r="AH590" s="145"/>
      <c r="AI590" s="145"/>
      <c r="AJ590" s="145"/>
      <c r="AK590" s="145"/>
      <c r="AL590" s="145"/>
      <c r="AM590" s="145"/>
      <c r="AN590" s="145"/>
      <c r="AO590" s="145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5"/>
      <c r="BF590" s="145"/>
      <c r="BG590" s="145"/>
      <c r="BH590" s="145"/>
    </row>
    <row r="591" spans="1:60" ht="22.5" hidden="1" outlineLevel="1" x14ac:dyDescent="0.2">
      <c r="A591" s="146">
        <v>166</v>
      </c>
      <c r="B591" s="146" t="s">
        <v>750</v>
      </c>
      <c r="C591" s="177" t="s">
        <v>751</v>
      </c>
      <c r="D591" s="152" t="s">
        <v>180</v>
      </c>
      <c r="E591" s="155">
        <v>23</v>
      </c>
      <c r="F591" s="159"/>
      <c r="G591" s="159"/>
      <c r="H591" s="159">
        <v>100.81</v>
      </c>
      <c r="I591" s="159">
        <f>ROUND(E591*H591,2)</f>
        <v>2318.63</v>
      </c>
      <c r="J591" s="159">
        <v>28.189999999999998</v>
      </c>
      <c r="K591" s="159">
        <f>ROUND(E591*J591,2)</f>
        <v>648.37</v>
      </c>
      <c r="L591" s="159">
        <v>21</v>
      </c>
      <c r="M591" s="159">
        <f>G591*(1+L591/100)</f>
        <v>0</v>
      </c>
      <c r="N591" s="159">
        <v>2.2000000000000001E-4</v>
      </c>
      <c r="O591" s="159">
        <f>ROUND(E591*N591,2)</f>
        <v>0.01</v>
      </c>
      <c r="P591" s="159">
        <v>0</v>
      </c>
      <c r="Q591" s="159">
        <f>ROUND(E591*P591,2)</f>
        <v>0</v>
      </c>
      <c r="R591" s="159"/>
      <c r="S591" s="159"/>
      <c r="T591" s="160">
        <v>9.2999999999999999E-2</v>
      </c>
      <c r="U591" s="159">
        <f>ROUND(E591*T591,2)</f>
        <v>2.14</v>
      </c>
      <c r="V591" s="184"/>
      <c r="W591" s="145"/>
      <c r="X591" s="145"/>
      <c r="Y591" s="145"/>
      <c r="Z591" s="145"/>
      <c r="AA591" s="145"/>
      <c r="AB591" s="145"/>
      <c r="AC591" s="145"/>
      <c r="AD591" s="145"/>
      <c r="AE591" s="145" t="s">
        <v>149</v>
      </c>
      <c r="AF591" s="145"/>
      <c r="AG591" s="145"/>
      <c r="AH591" s="145"/>
      <c r="AI591" s="145"/>
      <c r="AJ591" s="145"/>
      <c r="AK591" s="145"/>
      <c r="AL591" s="145"/>
      <c r="AM591" s="145"/>
      <c r="AN591" s="145"/>
      <c r="AO591" s="145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5"/>
      <c r="BF591" s="145"/>
      <c r="BG591" s="145"/>
      <c r="BH591" s="145"/>
    </row>
    <row r="592" spans="1:60" hidden="1" outlineLevel="1" x14ac:dyDescent="0.2">
      <c r="A592" s="146"/>
      <c r="B592" s="146"/>
      <c r="C592" s="178" t="s">
        <v>752</v>
      </c>
      <c r="D592" s="153"/>
      <c r="E592" s="156">
        <v>23</v>
      </c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60"/>
      <c r="U592" s="159"/>
      <c r="V592" s="184"/>
      <c r="W592" s="145"/>
      <c r="X592" s="145"/>
      <c r="Y592" s="145"/>
      <c r="Z592" s="145"/>
      <c r="AA592" s="145"/>
      <c r="AB592" s="145"/>
      <c r="AC592" s="145"/>
      <c r="AD592" s="145"/>
      <c r="AE592" s="145" t="s">
        <v>151</v>
      </c>
      <c r="AF592" s="145">
        <v>0</v>
      </c>
      <c r="AG592" s="145"/>
      <c r="AH592" s="145"/>
      <c r="AI592" s="145"/>
      <c r="AJ592" s="145"/>
      <c r="AK592" s="145"/>
      <c r="AL592" s="145"/>
      <c r="AM592" s="145"/>
      <c r="AN592" s="145"/>
      <c r="AO592" s="145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5"/>
      <c r="BF592" s="145"/>
      <c r="BG592" s="145"/>
      <c r="BH592" s="145"/>
    </row>
    <row r="593" spans="1:60" hidden="1" outlineLevel="1" x14ac:dyDescent="0.2">
      <c r="A593" s="146"/>
      <c r="B593" s="146"/>
      <c r="C593" s="178" t="s">
        <v>169</v>
      </c>
      <c r="D593" s="153"/>
      <c r="E593" s="156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60"/>
      <c r="U593" s="159"/>
      <c r="V593" s="184"/>
      <c r="W593" s="145"/>
      <c r="X593" s="145"/>
      <c r="Y593" s="145"/>
      <c r="Z593" s="145"/>
      <c r="AA593" s="145"/>
      <c r="AB593" s="145"/>
      <c r="AC593" s="145"/>
      <c r="AD593" s="145"/>
      <c r="AE593" s="145" t="s">
        <v>151</v>
      </c>
      <c r="AF593" s="145">
        <v>0</v>
      </c>
      <c r="AG593" s="145"/>
      <c r="AH593" s="145"/>
      <c r="AI593" s="145"/>
      <c r="AJ593" s="145"/>
      <c r="AK593" s="145"/>
      <c r="AL593" s="145"/>
      <c r="AM593" s="145"/>
      <c r="AN593" s="145"/>
      <c r="AO593" s="145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5"/>
      <c r="BF593" s="145"/>
      <c r="BG593" s="145"/>
      <c r="BH593" s="145"/>
    </row>
    <row r="594" spans="1:60" hidden="1" outlineLevel="1" x14ac:dyDescent="0.2">
      <c r="A594" s="146"/>
      <c r="B594" s="146"/>
      <c r="C594" s="178" t="s">
        <v>169</v>
      </c>
      <c r="D594" s="153"/>
      <c r="E594" s="156"/>
      <c r="F594" s="159"/>
      <c r="G594" s="159"/>
      <c r="H594" s="159"/>
      <c r="I594" s="159"/>
      <c r="J594" s="159"/>
      <c r="K594" s="159"/>
      <c r="L594" s="159"/>
      <c r="M594" s="159"/>
      <c r="N594" s="159"/>
      <c r="O594" s="159"/>
      <c r="P594" s="159"/>
      <c r="Q594" s="159"/>
      <c r="R594" s="159"/>
      <c r="S594" s="159"/>
      <c r="T594" s="160"/>
      <c r="U594" s="159"/>
      <c r="V594" s="184"/>
      <c r="W594" s="145"/>
      <c r="X594" s="145"/>
      <c r="Y594" s="145"/>
      <c r="Z594" s="145"/>
      <c r="AA594" s="145"/>
      <c r="AB594" s="145"/>
      <c r="AC594" s="145"/>
      <c r="AD594" s="145"/>
      <c r="AE594" s="145" t="s">
        <v>151</v>
      </c>
      <c r="AF594" s="145">
        <v>0</v>
      </c>
      <c r="AG594" s="145"/>
      <c r="AH594" s="145"/>
      <c r="AI594" s="145"/>
      <c r="AJ594" s="145"/>
      <c r="AK594" s="145"/>
      <c r="AL594" s="145"/>
      <c r="AM594" s="145"/>
      <c r="AN594" s="145"/>
      <c r="AO594" s="145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5"/>
      <c r="BF594" s="145"/>
      <c r="BG594" s="145"/>
      <c r="BH594" s="145"/>
    </row>
    <row r="595" spans="1:60" hidden="1" outlineLevel="1" x14ac:dyDescent="0.2">
      <c r="A595" s="146"/>
      <c r="B595" s="146"/>
      <c r="C595" s="178" t="s">
        <v>169</v>
      </c>
      <c r="D595" s="153"/>
      <c r="E595" s="156"/>
      <c r="F595" s="159"/>
      <c r="G595" s="159"/>
      <c r="H595" s="159"/>
      <c r="I595" s="159"/>
      <c r="J595" s="159"/>
      <c r="K595" s="159"/>
      <c r="L595" s="159"/>
      <c r="M595" s="159"/>
      <c r="N595" s="159"/>
      <c r="O595" s="159"/>
      <c r="P595" s="159"/>
      <c r="Q595" s="159"/>
      <c r="R595" s="159"/>
      <c r="S595" s="159"/>
      <c r="T595" s="160"/>
      <c r="U595" s="159"/>
      <c r="V595" s="184"/>
      <c r="W595" s="145"/>
      <c r="X595" s="145"/>
      <c r="Y595" s="145"/>
      <c r="Z595" s="145"/>
      <c r="AA595" s="145"/>
      <c r="AB595" s="145"/>
      <c r="AC595" s="145"/>
      <c r="AD595" s="145"/>
      <c r="AE595" s="145" t="s">
        <v>151</v>
      </c>
      <c r="AF595" s="145">
        <v>0</v>
      </c>
      <c r="AG595" s="145"/>
      <c r="AH595" s="145"/>
      <c r="AI595" s="145"/>
      <c r="AJ595" s="145"/>
      <c r="AK595" s="145"/>
      <c r="AL595" s="145"/>
      <c r="AM595" s="145"/>
      <c r="AN595" s="145"/>
      <c r="AO595" s="145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5"/>
      <c r="BF595" s="145"/>
      <c r="BG595" s="145"/>
      <c r="BH595" s="145"/>
    </row>
    <row r="596" spans="1:60" collapsed="1" x14ac:dyDescent="0.2">
      <c r="A596" s="147" t="s">
        <v>144</v>
      </c>
      <c r="B596" s="147" t="s">
        <v>113</v>
      </c>
      <c r="C596" s="179" t="s">
        <v>114</v>
      </c>
      <c r="D596" s="154"/>
      <c r="E596" s="157"/>
      <c r="F596" s="161"/>
      <c r="G596" s="161">
        <f>SUMIF(AE597:AE601,"&lt;&gt;NOR",G597:G601)</f>
        <v>0</v>
      </c>
      <c r="H596" s="161"/>
      <c r="I596" s="161">
        <f>SUM(I597:I601)</f>
        <v>11750.93</v>
      </c>
      <c r="J596" s="161"/>
      <c r="K596" s="161">
        <f>SUM(K597:K601)</f>
        <v>78817.95</v>
      </c>
      <c r="L596" s="161"/>
      <c r="M596" s="161">
        <f>SUM(M597:M601)</f>
        <v>0</v>
      </c>
      <c r="N596" s="161"/>
      <c r="O596" s="161">
        <f>SUM(O597:O601)</f>
        <v>0.38</v>
      </c>
      <c r="P596" s="161"/>
      <c r="Q596" s="161">
        <f>SUM(Q597:Q601)</f>
        <v>0</v>
      </c>
      <c r="R596" s="161"/>
      <c r="S596" s="161"/>
      <c r="T596" s="162"/>
      <c r="U596" s="161">
        <f>SUM(U597:U601)</f>
        <v>228.53</v>
      </c>
      <c r="V596" s="183"/>
      <c r="AE596" t="s">
        <v>145</v>
      </c>
    </row>
    <row r="597" spans="1:60" hidden="1" outlineLevel="1" x14ac:dyDescent="0.2">
      <c r="A597" s="146">
        <v>167</v>
      </c>
      <c r="B597" s="146" t="s">
        <v>753</v>
      </c>
      <c r="C597" s="177" t="s">
        <v>754</v>
      </c>
      <c r="D597" s="152" t="s">
        <v>180</v>
      </c>
      <c r="E597" s="155">
        <v>1034.9475</v>
      </c>
      <c r="F597" s="159"/>
      <c r="G597" s="159"/>
      <c r="H597" s="159">
        <v>3.9</v>
      </c>
      <c r="I597" s="159">
        <f>ROUND(E597*H597,2)</f>
        <v>4036.3</v>
      </c>
      <c r="J597" s="159">
        <v>30.9</v>
      </c>
      <c r="K597" s="159">
        <f>ROUND(E597*J597,2)</f>
        <v>31979.88</v>
      </c>
      <c r="L597" s="159">
        <v>21</v>
      </c>
      <c r="M597" s="159">
        <f>G597*(1+L597/100)</f>
        <v>0</v>
      </c>
      <c r="N597" s="159">
        <v>1.4999999999999999E-4</v>
      </c>
      <c r="O597" s="159">
        <f>ROUND(E597*N597,2)</f>
        <v>0.16</v>
      </c>
      <c r="P597" s="159">
        <v>0</v>
      </c>
      <c r="Q597" s="159">
        <f>ROUND(E597*P597,2)</f>
        <v>0</v>
      </c>
      <c r="R597" s="159"/>
      <c r="S597" s="159"/>
      <c r="T597" s="160">
        <v>0.10191</v>
      </c>
      <c r="U597" s="159">
        <f>ROUND(E597*T597,2)</f>
        <v>105.47</v>
      </c>
      <c r="V597" s="184"/>
      <c r="W597" s="145"/>
      <c r="X597" s="145"/>
      <c r="Y597" s="145"/>
      <c r="Z597" s="145"/>
      <c r="AA597" s="145"/>
      <c r="AB597" s="145"/>
      <c r="AC597" s="145"/>
      <c r="AD597" s="145"/>
      <c r="AE597" s="145" t="s">
        <v>149</v>
      </c>
      <c r="AF597" s="145"/>
      <c r="AG597" s="145"/>
      <c r="AH597" s="145"/>
      <c r="AI597" s="145"/>
      <c r="AJ597" s="145"/>
      <c r="AK597" s="145"/>
      <c r="AL597" s="145"/>
      <c r="AM597" s="145"/>
      <c r="AN597" s="145"/>
      <c r="AO597" s="145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5"/>
      <c r="BF597" s="145"/>
      <c r="BG597" s="145"/>
      <c r="BH597" s="145"/>
    </row>
    <row r="598" spans="1:60" hidden="1" outlineLevel="1" x14ac:dyDescent="0.2">
      <c r="A598" s="146"/>
      <c r="B598" s="146"/>
      <c r="C598" s="178" t="s">
        <v>755</v>
      </c>
      <c r="D598" s="153"/>
      <c r="E598" s="156">
        <v>744.29949999999997</v>
      </c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60"/>
      <c r="U598" s="159"/>
      <c r="V598" s="184"/>
      <c r="W598" s="145"/>
      <c r="X598" s="145"/>
      <c r="Y598" s="145"/>
      <c r="Z598" s="145"/>
      <c r="AA598" s="145"/>
      <c r="AB598" s="145"/>
      <c r="AC598" s="145"/>
      <c r="AD598" s="145"/>
      <c r="AE598" s="145" t="s">
        <v>151</v>
      </c>
      <c r="AF598" s="145">
        <v>0</v>
      </c>
      <c r="AG598" s="145"/>
      <c r="AH598" s="145"/>
      <c r="AI598" s="145"/>
      <c r="AJ598" s="145"/>
      <c r="AK598" s="145"/>
      <c r="AL598" s="145"/>
      <c r="AM598" s="145"/>
      <c r="AN598" s="145"/>
      <c r="AO598" s="145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5"/>
      <c r="BF598" s="145"/>
      <c r="BG598" s="145"/>
      <c r="BH598" s="145"/>
    </row>
    <row r="599" spans="1:60" hidden="1" outlineLevel="1" x14ac:dyDescent="0.2">
      <c r="A599" s="146"/>
      <c r="B599" s="146"/>
      <c r="C599" s="178" t="s">
        <v>756</v>
      </c>
      <c r="D599" s="153"/>
      <c r="E599" s="156">
        <v>290.64800000000002</v>
      </c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59"/>
      <c r="Q599" s="159"/>
      <c r="R599" s="159"/>
      <c r="S599" s="159"/>
      <c r="T599" s="160"/>
      <c r="U599" s="159"/>
      <c r="V599" s="184"/>
      <c r="W599" s="145"/>
      <c r="X599" s="145"/>
      <c r="Y599" s="145"/>
      <c r="Z599" s="145"/>
      <c r="AA599" s="145"/>
      <c r="AB599" s="145"/>
      <c r="AC599" s="145"/>
      <c r="AD599" s="145"/>
      <c r="AE599" s="145" t="s">
        <v>151</v>
      </c>
      <c r="AF599" s="145">
        <v>0</v>
      </c>
      <c r="AG599" s="145"/>
      <c r="AH599" s="145"/>
      <c r="AI599" s="145"/>
      <c r="AJ599" s="145"/>
      <c r="AK599" s="145"/>
      <c r="AL599" s="145"/>
      <c r="AM599" s="145"/>
      <c r="AN599" s="145"/>
      <c r="AO599" s="145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5"/>
      <c r="BF599" s="145"/>
      <c r="BG599" s="145"/>
      <c r="BH599" s="145"/>
    </row>
    <row r="600" spans="1:60" hidden="1" outlineLevel="1" x14ac:dyDescent="0.2">
      <c r="A600" s="146">
        <v>168</v>
      </c>
      <c r="B600" s="146" t="s">
        <v>753</v>
      </c>
      <c r="C600" s="177" t="s">
        <v>754</v>
      </c>
      <c r="D600" s="152" t="s">
        <v>180</v>
      </c>
      <c r="E600" s="155">
        <v>665.62</v>
      </c>
      <c r="F600" s="159"/>
      <c r="G600" s="159"/>
      <c r="H600" s="159">
        <v>3.9</v>
      </c>
      <c r="I600" s="159">
        <f>ROUND(E600*H600,2)</f>
        <v>2595.92</v>
      </c>
      <c r="J600" s="159">
        <v>45.1</v>
      </c>
      <c r="K600" s="159">
        <f>ROUND(E600*J600,2)</f>
        <v>30019.46</v>
      </c>
      <c r="L600" s="159">
        <v>21</v>
      </c>
      <c r="M600" s="159">
        <f>G600*(1+L600/100)</f>
        <v>0</v>
      </c>
      <c r="N600" s="159">
        <v>1.4999999999999999E-4</v>
      </c>
      <c r="O600" s="159">
        <f>ROUND(E600*N600,2)</f>
        <v>0.1</v>
      </c>
      <c r="P600" s="159">
        <v>0</v>
      </c>
      <c r="Q600" s="159">
        <f>ROUND(E600*P600,2)</f>
        <v>0</v>
      </c>
      <c r="R600" s="159"/>
      <c r="S600" s="159"/>
      <c r="T600" s="160">
        <v>0.10191</v>
      </c>
      <c r="U600" s="159">
        <f>ROUND(E600*T600,2)</f>
        <v>67.83</v>
      </c>
      <c r="V600" s="184"/>
      <c r="W600" s="145"/>
      <c r="X600" s="145"/>
      <c r="Y600" s="145"/>
      <c r="Z600" s="145"/>
      <c r="AA600" s="145"/>
      <c r="AB600" s="145"/>
      <c r="AC600" s="145"/>
      <c r="AD600" s="145"/>
      <c r="AE600" s="145" t="s">
        <v>149</v>
      </c>
      <c r="AF600" s="145"/>
      <c r="AG600" s="145"/>
      <c r="AH600" s="145"/>
      <c r="AI600" s="145"/>
      <c r="AJ600" s="145"/>
      <c r="AK600" s="145"/>
      <c r="AL600" s="145"/>
      <c r="AM600" s="145"/>
      <c r="AN600" s="145"/>
      <c r="AO600" s="145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5"/>
      <c r="BF600" s="145"/>
      <c r="BG600" s="145"/>
      <c r="BH600" s="145"/>
    </row>
    <row r="601" spans="1:60" hidden="1" outlineLevel="1" x14ac:dyDescent="0.2">
      <c r="A601" s="146">
        <v>169</v>
      </c>
      <c r="B601" s="146" t="s">
        <v>757</v>
      </c>
      <c r="C601" s="177" t="s">
        <v>758</v>
      </c>
      <c r="D601" s="152" t="s">
        <v>180</v>
      </c>
      <c r="E601" s="155">
        <v>1700.5675000000001</v>
      </c>
      <c r="F601" s="159"/>
      <c r="G601" s="159"/>
      <c r="H601" s="159">
        <v>3.01</v>
      </c>
      <c r="I601" s="159">
        <f>ROUND(E601*H601,2)</f>
        <v>5118.71</v>
      </c>
      <c r="J601" s="159">
        <v>9.89</v>
      </c>
      <c r="K601" s="159">
        <f>ROUND(E601*J601,2)</f>
        <v>16818.61</v>
      </c>
      <c r="L601" s="159">
        <v>21</v>
      </c>
      <c r="M601" s="159">
        <f>G601*(1+L601/100)</f>
        <v>0</v>
      </c>
      <c r="N601" s="159">
        <v>6.9999999999999994E-5</v>
      </c>
      <c r="O601" s="159">
        <f>ROUND(E601*N601,2)</f>
        <v>0.12</v>
      </c>
      <c r="P601" s="159">
        <v>0</v>
      </c>
      <c r="Q601" s="159">
        <f>ROUND(E601*P601,2)</f>
        <v>0</v>
      </c>
      <c r="R601" s="159"/>
      <c r="S601" s="159"/>
      <c r="T601" s="160">
        <v>3.2480000000000002E-2</v>
      </c>
      <c r="U601" s="159">
        <f>ROUND(E601*T601,2)</f>
        <v>55.23</v>
      </c>
      <c r="V601" s="184"/>
      <c r="W601" s="145"/>
      <c r="X601" s="145"/>
      <c r="Y601" s="145"/>
      <c r="Z601" s="145"/>
      <c r="AA601" s="145"/>
      <c r="AB601" s="145"/>
      <c r="AC601" s="145"/>
      <c r="AD601" s="145"/>
      <c r="AE601" s="145" t="s">
        <v>149</v>
      </c>
      <c r="AF601" s="145"/>
      <c r="AG601" s="145"/>
      <c r="AH601" s="145"/>
      <c r="AI601" s="145"/>
      <c r="AJ601" s="145"/>
      <c r="AK601" s="145"/>
      <c r="AL601" s="145"/>
      <c r="AM601" s="145"/>
      <c r="AN601" s="145"/>
      <c r="AO601" s="145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5"/>
      <c r="BF601" s="145"/>
      <c r="BG601" s="145"/>
      <c r="BH601" s="145"/>
    </row>
    <row r="602" spans="1:60" collapsed="1" x14ac:dyDescent="0.2">
      <c r="A602" s="147" t="s">
        <v>144</v>
      </c>
      <c r="B602" s="147" t="s">
        <v>115</v>
      </c>
      <c r="C602" s="179" t="s">
        <v>116</v>
      </c>
      <c r="D602" s="154"/>
      <c r="E602" s="157"/>
      <c r="F602" s="161"/>
      <c r="G602" s="161">
        <f>SUMIF(AE603:AE604,"&lt;&gt;NOR",G603:G604)</f>
        <v>0</v>
      </c>
      <c r="H602" s="161"/>
      <c r="I602" s="161">
        <f>SUM(I603:I604)</f>
        <v>0</v>
      </c>
      <c r="J602" s="161"/>
      <c r="K602" s="161">
        <f>SUM(K603:K604)</f>
        <v>300000</v>
      </c>
      <c r="L602" s="161"/>
      <c r="M602" s="161">
        <f>SUM(M603:M604)</f>
        <v>0</v>
      </c>
      <c r="N602" s="161"/>
      <c r="O602" s="161">
        <f>SUM(O603:O604)</f>
        <v>0</v>
      </c>
      <c r="P602" s="161"/>
      <c r="Q602" s="161">
        <f>SUM(Q603:Q604)</f>
        <v>0</v>
      </c>
      <c r="R602" s="161"/>
      <c r="S602" s="161"/>
      <c r="T602" s="162"/>
      <c r="U602" s="161">
        <f>SUM(U603:U604)</f>
        <v>0.67</v>
      </c>
      <c r="V602" s="183"/>
      <c r="AE602" t="s">
        <v>145</v>
      </c>
    </row>
    <row r="603" spans="1:60" hidden="1" outlineLevel="1" x14ac:dyDescent="0.2">
      <c r="A603" s="146">
        <v>170</v>
      </c>
      <c r="B603" s="146" t="s">
        <v>759</v>
      </c>
      <c r="C603" s="177" t="s">
        <v>760</v>
      </c>
      <c r="D603" s="152" t="s">
        <v>512</v>
      </c>
      <c r="E603" s="155">
        <v>1</v>
      </c>
      <c r="F603" s="159"/>
      <c r="G603" s="159"/>
      <c r="H603" s="159">
        <v>0</v>
      </c>
      <c r="I603" s="159">
        <f>ROUND(E603*H603,2)</f>
        <v>0</v>
      </c>
      <c r="J603" s="159">
        <v>300000</v>
      </c>
      <c r="K603" s="159">
        <f>ROUND(E603*J603,2)</f>
        <v>300000</v>
      </c>
      <c r="L603" s="159">
        <v>21</v>
      </c>
      <c r="M603" s="159">
        <f>G603*(1+L603/100)</f>
        <v>0</v>
      </c>
      <c r="N603" s="159">
        <v>0</v>
      </c>
      <c r="O603" s="159">
        <f>ROUND(E603*N603,2)</f>
        <v>0</v>
      </c>
      <c r="P603" s="159">
        <v>0</v>
      </c>
      <c r="Q603" s="159">
        <f>ROUND(E603*P603,2)</f>
        <v>0</v>
      </c>
      <c r="R603" s="159"/>
      <c r="S603" s="159"/>
      <c r="T603" s="160">
        <v>0.67466999999999999</v>
      </c>
      <c r="U603" s="159">
        <f>ROUND(E603*T603,2)</f>
        <v>0.67</v>
      </c>
      <c r="V603" s="184"/>
      <c r="W603" s="145"/>
      <c r="X603" s="145"/>
      <c r="Y603" s="145"/>
      <c r="Z603" s="145"/>
      <c r="AA603" s="145"/>
      <c r="AB603" s="145"/>
      <c r="AC603" s="145"/>
      <c r="AD603" s="145"/>
      <c r="AE603" s="145" t="s">
        <v>149</v>
      </c>
      <c r="AF603" s="145"/>
      <c r="AG603" s="145"/>
      <c r="AH603" s="145"/>
      <c r="AI603" s="145"/>
      <c r="AJ603" s="145"/>
      <c r="AK603" s="145"/>
      <c r="AL603" s="145"/>
      <c r="AM603" s="145"/>
      <c r="AN603" s="145"/>
      <c r="AO603" s="145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5"/>
      <c r="BF603" s="145"/>
      <c r="BG603" s="145"/>
      <c r="BH603" s="145"/>
    </row>
    <row r="604" spans="1:60" hidden="1" outlineLevel="1" x14ac:dyDescent="0.2">
      <c r="A604" s="146"/>
      <c r="B604" s="146"/>
      <c r="C604" s="233" t="s">
        <v>626</v>
      </c>
      <c r="D604" s="234"/>
      <c r="E604" s="235"/>
      <c r="F604" s="236"/>
      <c r="G604" s="237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60"/>
      <c r="U604" s="159"/>
      <c r="V604" s="184"/>
      <c r="W604" s="145"/>
      <c r="X604" s="145"/>
      <c r="Y604" s="145"/>
      <c r="Z604" s="145"/>
      <c r="AA604" s="145"/>
      <c r="AB604" s="145"/>
      <c r="AC604" s="145"/>
      <c r="AD604" s="145"/>
      <c r="AE604" s="145" t="s">
        <v>159</v>
      </c>
      <c r="AF604" s="145"/>
      <c r="AG604" s="145"/>
      <c r="AH604" s="145"/>
      <c r="AI604" s="145"/>
      <c r="AJ604" s="145"/>
      <c r="AK604" s="145"/>
      <c r="AL604" s="145"/>
      <c r="AM604" s="145"/>
      <c r="AN604" s="145"/>
      <c r="AO604" s="145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8" t="str">
        <f>C604</f>
        <v>Cena subdodavatele.</v>
      </c>
      <c r="BB604" s="145"/>
      <c r="BC604" s="145"/>
      <c r="BD604" s="145"/>
      <c r="BE604" s="145"/>
      <c r="BF604" s="145"/>
      <c r="BG604" s="145"/>
      <c r="BH604" s="145"/>
    </row>
    <row r="605" spans="1:60" collapsed="1" x14ac:dyDescent="0.2">
      <c r="A605" s="147" t="s">
        <v>144</v>
      </c>
      <c r="B605" s="147" t="s">
        <v>117</v>
      </c>
      <c r="C605" s="179" t="s">
        <v>26</v>
      </c>
      <c r="D605" s="154"/>
      <c r="E605" s="157"/>
      <c r="F605" s="161"/>
      <c r="G605" s="161">
        <f>SUMIF(AE606:AE606,"&lt;&gt;NOR",G606:G606)</f>
        <v>0</v>
      </c>
      <c r="H605" s="161"/>
      <c r="I605" s="161">
        <f>SUM(I606:I606)</f>
        <v>0</v>
      </c>
      <c r="J605" s="161"/>
      <c r="K605" s="161">
        <f>SUM(K606:K606)</f>
        <v>280000</v>
      </c>
      <c r="L605" s="161"/>
      <c r="M605" s="161">
        <f>SUM(M606:M606)</f>
        <v>0</v>
      </c>
      <c r="N605" s="161"/>
      <c r="O605" s="161">
        <f>SUM(O606:O606)</f>
        <v>0</v>
      </c>
      <c r="P605" s="161"/>
      <c r="Q605" s="161">
        <f>SUM(Q606:Q606)</f>
        <v>0</v>
      </c>
      <c r="R605" s="161"/>
      <c r="S605" s="161"/>
      <c r="T605" s="162"/>
      <c r="U605" s="161">
        <f>SUM(U606:U606)</f>
        <v>0</v>
      </c>
      <c r="V605" s="183"/>
      <c r="AE605" t="s">
        <v>145</v>
      </c>
    </row>
    <row r="606" spans="1:60" ht="22.5" hidden="1" outlineLevel="1" x14ac:dyDescent="0.2">
      <c r="A606" s="172">
        <v>171</v>
      </c>
      <c r="B606" s="172" t="s">
        <v>761</v>
      </c>
      <c r="C606" s="180" t="s">
        <v>762</v>
      </c>
      <c r="D606" s="173" t="s">
        <v>763</v>
      </c>
      <c r="E606" s="174">
        <v>1</v>
      </c>
      <c r="F606" s="175"/>
      <c r="G606" s="175"/>
      <c r="H606" s="175">
        <v>0</v>
      </c>
      <c r="I606" s="175">
        <f>ROUND(E606*H606,2)</f>
        <v>0</v>
      </c>
      <c r="J606" s="175">
        <v>280000</v>
      </c>
      <c r="K606" s="175">
        <f>ROUND(E606*J606,2)</f>
        <v>280000</v>
      </c>
      <c r="L606" s="175">
        <v>21</v>
      </c>
      <c r="M606" s="175">
        <f>G606*(1+L606/100)</f>
        <v>0</v>
      </c>
      <c r="N606" s="175">
        <v>0</v>
      </c>
      <c r="O606" s="175">
        <f>ROUND(E606*N606,2)</f>
        <v>0</v>
      </c>
      <c r="P606" s="175">
        <v>0</v>
      </c>
      <c r="Q606" s="175">
        <f>ROUND(E606*P606,2)</f>
        <v>0</v>
      </c>
      <c r="R606" s="175"/>
      <c r="S606" s="175"/>
      <c r="T606" s="176">
        <v>0</v>
      </c>
      <c r="U606" s="175">
        <f>ROUND(E606*T606,2)</f>
        <v>0</v>
      </c>
      <c r="V606" s="145"/>
      <c r="W606" s="145"/>
      <c r="X606" s="145"/>
      <c r="Y606" s="145"/>
      <c r="Z606" s="145"/>
      <c r="AA606" s="145"/>
      <c r="AB606" s="145"/>
      <c r="AC606" s="145"/>
      <c r="AD606" s="145"/>
      <c r="AE606" s="145" t="s">
        <v>149</v>
      </c>
      <c r="AF606" s="145"/>
      <c r="AG606" s="145"/>
      <c r="AH606" s="145"/>
      <c r="AI606" s="145"/>
      <c r="AJ606" s="145"/>
      <c r="AK606" s="145"/>
      <c r="AL606" s="145"/>
      <c r="AM606" s="145"/>
      <c r="AN606" s="145"/>
      <c r="AO606" s="145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5"/>
      <c r="BF606" s="145"/>
      <c r="BG606" s="145"/>
      <c r="BH606" s="145"/>
    </row>
    <row r="607" spans="1:60" x14ac:dyDescent="0.2">
      <c r="A607" s="4"/>
      <c r="B607" s="5" t="s">
        <v>169</v>
      </c>
      <c r="C607" s="181" t="s">
        <v>169</v>
      </c>
      <c r="D607" s="7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AC607">
        <v>15</v>
      </c>
      <c r="AD607">
        <v>21</v>
      </c>
    </row>
    <row r="608" spans="1:60" x14ac:dyDescent="0.2">
      <c r="C608" s="182"/>
      <c r="D608" s="11"/>
      <c r="AE608" t="s">
        <v>764</v>
      </c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</sheetData>
  <mergeCells count="12">
    <mergeCell ref="C604:G604"/>
    <mergeCell ref="A1:G1"/>
    <mergeCell ref="C2:G2"/>
    <mergeCell ref="C3:G3"/>
    <mergeCell ref="C4:G4"/>
    <mergeCell ref="C14:G14"/>
    <mergeCell ref="C458:G458"/>
    <mergeCell ref="C461:G461"/>
    <mergeCell ref="C485:G485"/>
    <mergeCell ref="C494:G494"/>
    <mergeCell ref="C496:G496"/>
    <mergeCell ref="C579:G579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topLeftCell="A31" zoomScaleNormal="100" workbookViewId="0">
      <selection activeCell="B8" sqref="B8"/>
    </sheetView>
  </sheetViews>
  <sheetFormatPr defaultRowHeight="12.75" outlineLevelRow="1" x14ac:dyDescent="0.2"/>
  <cols>
    <col min="1" max="1" width="4.28515625" customWidth="1"/>
    <col min="2" max="2" width="14.42578125" style="88" customWidth="1"/>
    <col min="3" max="3" width="38.28515625" style="8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38" t="s">
        <v>6</v>
      </c>
      <c r="B1" s="238"/>
      <c r="C1" s="238"/>
      <c r="D1" s="238"/>
      <c r="E1" s="238"/>
      <c r="F1" s="238"/>
      <c r="G1" s="238"/>
      <c r="AE1" t="s">
        <v>120</v>
      </c>
    </row>
    <row r="2" spans="1:60" ht="24.95" customHeight="1" x14ac:dyDescent="0.2">
      <c r="A2" s="137" t="s">
        <v>119</v>
      </c>
      <c r="B2" s="135"/>
      <c r="C2" s="239" t="s">
        <v>765</v>
      </c>
      <c r="D2" s="240"/>
      <c r="E2" s="240"/>
      <c r="F2" s="240"/>
      <c r="G2" s="241"/>
      <c r="AE2" t="s">
        <v>121</v>
      </c>
    </row>
    <row r="3" spans="1:60" ht="24.95" hidden="1" customHeight="1" x14ac:dyDescent="0.2">
      <c r="A3" s="138" t="s">
        <v>7</v>
      </c>
      <c r="B3" s="136"/>
      <c r="C3" s="242"/>
      <c r="D3" s="242"/>
      <c r="E3" s="242"/>
      <c r="F3" s="242"/>
      <c r="G3" s="243"/>
      <c r="AE3" t="s">
        <v>122</v>
      </c>
    </row>
    <row r="4" spans="1:60" ht="24.95" hidden="1" customHeight="1" x14ac:dyDescent="0.2">
      <c r="A4" s="138" t="s">
        <v>8</v>
      </c>
      <c r="B4" s="136"/>
      <c r="C4" s="244"/>
      <c r="D4" s="242"/>
      <c r="E4" s="242"/>
      <c r="F4" s="242"/>
      <c r="G4" s="243"/>
      <c r="AE4" t="s">
        <v>123</v>
      </c>
    </row>
    <row r="5" spans="1:60" hidden="1" x14ac:dyDescent="0.2">
      <c r="A5" s="139" t="s">
        <v>124</v>
      </c>
      <c r="B5" s="140"/>
      <c r="C5" s="140"/>
      <c r="D5" s="141"/>
      <c r="E5" s="142"/>
      <c r="F5" s="142"/>
      <c r="G5" s="143"/>
      <c r="AE5" t="s">
        <v>125</v>
      </c>
    </row>
    <row r="6" spans="1:60" x14ac:dyDescent="0.2">
      <c r="D6" s="11"/>
    </row>
    <row r="7" spans="1:60" ht="38.25" x14ac:dyDescent="0.2">
      <c r="A7" s="149" t="s">
        <v>126</v>
      </c>
      <c r="B7" s="150" t="s">
        <v>127</v>
      </c>
      <c r="C7" s="150" t="s">
        <v>128</v>
      </c>
      <c r="D7" s="163" t="s">
        <v>129</v>
      </c>
      <c r="E7" s="149" t="s">
        <v>130</v>
      </c>
      <c r="F7" s="144" t="s">
        <v>131</v>
      </c>
      <c r="G7" s="164" t="s">
        <v>28</v>
      </c>
      <c r="H7" s="165" t="s">
        <v>29</v>
      </c>
      <c r="I7" s="165" t="s">
        <v>132</v>
      </c>
      <c r="J7" s="165" t="s">
        <v>30</v>
      </c>
      <c r="K7" s="165" t="s">
        <v>133</v>
      </c>
      <c r="L7" s="165" t="s">
        <v>134</v>
      </c>
      <c r="M7" s="165" t="s">
        <v>135</v>
      </c>
      <c r="N7" s="165" t="s">
        <v>136</v>
      </c>
      <c r="O7" s="165" t="s">
        <v>137</v>
      </c>
      <c r="P7" s="165" t="s">
        <v>138</v>
      </c>
      <c r="Q7" s="165" t="s">
        <v>139</v>
      </c>
      <c r="R7" s="165" t="s">
        <v>140</v>
      </c>
      <c r="S7" s="165" t="s">
        <v>141</v>
      </c>
      <c r="T7" s="165" t="s">
        <v>142</v>
      </c>
      <c r="U7" s="151" t="s">
        <v>143</v>
      </c>
    </row>
    <row r="8" spans="1:60" x14ac:dyDescent="0.2">
      <c r="A8" s="166" t="s">
        <v>144</v>
      </c>
      <c r="B8" s="167" t="s">
        <v>49</v>
      </c>
      <c r="C8" s="168" t="s">
        <v>50</v>
      </c>
      <c r="D8" s="169"/>
      <c r="E8" s="170"/>
      <c r="F8" s="158"/>
      <c r="G8" s="158">
        <f>SUMIF(AE9:AE18,"&lt;&gt;NOR",G9:G18)</f>
        <v>0</v>
      </c>
      <c r="H8" s="158"/>
      <c r="I8" s="158">
        <f>SUM(I9:I18)</f>
        <v>0</v>
      </c>
      <c r="J8" s="158"/>
      <c r="K8" s="158">
        <f>SUM(K9:K18)</f>
        <v>48479.03</v>
      </c>
      <c r="L8" s="158"/>
      <c r="M8" s="158">
        <f>SUM(M9:M18)</f>
        <v>0</v>
      </c>
      <c r="N8" s="158"/>
      <c r="O8" s="158">
        <f>SUM(O9:O18)</f>
        <v>0</v>
      </c>
      <c r="P8" s="158"/>
      <c r="Q8" s="158">
        <f>SUM(Q9:Q18)</f>
        <v>0</v>
      </c>
      <c r="R8" s="158"/>
      <c r="S8" s="158"/>
      <c r="T8" s="171"/>
      <c r="U8" s="158">
        <f>SUM(U9:U18)</f>
        <v>192.16</v>
      </c>
      <c r="V8" s="183"/>
      <c r="AE8" t="s">
        <v>145</v>
      </c>
    </row>
    <row r="9" spans="1:60" outlineLevel="1" x14ac:dyDescent="0.2">
      <c r="A9" s="146">
        <v>1</v>
      </c>
      <c r="B9" s="146" t="s">
        <v>146</v>
      </c>
      <c r="C9" s="177" t="s">
        <v>147</v>
      </c>
      <c r="D9" s="152" t="s">
        <v>148</v>
      </c>
      <c r="E9" s="155">
        <v>11.34</v>
      </c>
      <c r="F9" s="159"/>
      <c r="G9" s="159"/>
      <c r="H9" s="159">
        <v>0</v>
      </c>
      <c r="I9" s="159">
        <f>ROUND(E9*H9,2)</f>
        <v>0</v>
      </c>
      <c r="J9" s="159">
        <v>47.3</v>
      </c>
      <c r="K9" s="159">
        <f>ROUND(E9*J9,2)</f>
        <v>536.38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/>
      <c r="S9" s="159"/>
      <c r="T9" s="160">
        <v>9.2999999999999999E-2</v>
      </c>
      <c r="U9" s="159">
        <f>ROUND(E9*T9,2)</f>
        <v>1.05</v>
      </c>
      <c r="V9" s="184"/>
      <c r="W9" s="145"/>
      <c r="X9" s="145"/>
      <c r="Y9" s="145"/>
      <c r="Z9" s="145"/>
      <c r="AA9" s="145"/>
      <c r="AB9" s="145"/>
      <c r="AC9" s="145"/>
      <c r="AD9" s="145"/>
      <c r="AE9" s="145" t="s">
        <v>149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/>
      <c r="B10" s="146"/>
      <c r="C10" s="178" t="s">
        <v>150</v>
      </c>
      <c r="D10" s="153"/>
      <c r="E10" s="156">
        <v>11.34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60"/>
      <c r="U10" s="159"/>
      <c r="V10" s="184"/>
      <c r="W10" s="145"/>
      <c r="X10" s="145"/>
      <c r="Y10" s="145"/>
      <c r="Z10" s="145"/>
      <c r="AA10" s="145"/>
      <c r="AB10" s="145"/>
      <c r="AC10" s="145"/>
      <c r="AD10" s="145"/>
      <c r="AE10" s="145" t="s">
        <v>151</v>
      </c>
      <c r="AF10" s="145">
        <v>0</v>
      </c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6">
        <v>2</v>
      </c>
      <c r="B11" s="146" t="s">
        <v>152</v>
      </c>
      <c r="C11" s="177" t="s">
        <v>153</v>
      </c>
      <c r="D11" s="152" t="s">
        <v>148</v>
      </c>
      <c r="E11" s="155">
        <v>18.976500000000001</v>
      </c>
      <c r="F11" s="159"/>
      <c r="G11" s="159"/>
      <c r="H11" s="159">
        <v>0</v>
      </c>
      <c r="I11" s="159">
        <f>ROUND(E11*H11,2)</f>
        <v>0</v>
      </c>
      <c r="J11" s="159">
        <v>182.5</v>
      </c>
      <c r="K11" s="159">
        <f>ROUND(E11*J11,2)</f>
        <v>3463.21</v>
      </c>
      <c r="L11" s="159">
        <v>21</v>
      </c>
      <c r="M11" s="159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59"/>
      <c r="S11" s="159"/>
      <c r="T11" s="160">
        <v>0.2</v>
      </c>
      <c r="U11" s="159">
        <f>ROUND(E11*T11,2)</f>
        <v>3.8</v>
      </c>
      <c r="V11" s="184"/>
      <c r="W11" s="145"/>
      <c r="X11" s="145"/>
      <c r="Y11" s="145"/>
      <c r="Z11" s="145"/>
      <c r="AA11" s="145"/>
      <c r="AB11" s="145"/>
      <c r="AC11" s="145"/>
      <c r="AD11" s="145"/>
      <c r="AE11" s="145" t="s">
        <v>149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46">
        <v>3</v>
      </c>
      <c r="B12" s="146" t="s">
        <v>154</v>
      </c>
      <c r="C12" s="177" t="s">
        <v>155</v>
      </c>
      <c r="D12" s="152" t="s">
        <v>148</v>
      </c>
      <c r="E12" s="155">
        <v>18.976500000000001</v>
      </c>
      <c r="F12" s="159"/>
      <c r="G12" s="159"/>
      <c r="H12" s="159">
        <v>0</v>
      </c>
      <c r="I12" s="159">
        <f>ROUND(E12*H12,2)</f>
        <v>0</v>
      </c>
      <c r="J12" s="159">
        <v>23.5</v>
      </c>
      <c r="K12" s="159">
        <f>ROUND(E12*J12,2)</f>
        <v>445.95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59"/>
      <c r="S12" s="159"/>
      <c r="T12" s="160">
        <v>8.4000000000000005E-2</v>
      </c>
      <c r="U12" s="159">
        <f>ROUND(E12*T12,2)</f>
        <v>1.59</v>
      </c>
      <c r="V12" s="184"/>
      <c r="W12" s="145"/>
      <c r="X12" s="145"/>
      <c r="Y12" s="145"/>
      <c r="Z12" s="145"/>
      <c r="AA12" s="145"/>
      <c r="AB12" s="145"/>
      <c r="AC12" s="145"/>
      <c r="AD12" s="145"/>
      <c r="AE12" s="145" t="s">
        <v>149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6">
        <v>4</v>
      </c>
      <c r="B13" s="146" t="s">
        <v>156</v>
      </c>
      <c r="C13" s="177" t="s">
        <v>157</v>
      </c>
      <c r="D13" s="152" t="s">
        <v>148</v>
      </c>
      <c r="E13" s="155">
        <v>18.976500000000001</v>
      </c>
      <c r="F13" s="159"/>
      <c r="G13" s="159"/>
      <c r="H13" s="159">
        <v>0</v>
      </c>
      <c r="I13" s="159">
        <f>ROUND(E13*H13,2)</f>
        <v>0</v>
      </c>
      <c r="J13" s="159">
        <v>34</v>
      </c>
      <c r="K13" s="159">
        <f>ROUND(E13*J13,2)</f>
        <v>645.20000000000005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</v>
      </c>
      <c r="Q13" s="159">
        <f>ROUND(E13*P13,2)</f>
        <v>0</v>
      </c>
      <c r="R13" s="159"/>
      <c r="S13" s="159"/>
      <c r="T13" s="160">
        <v>7.3999999999999996E-2</v>
      </c>
      <c r="U13" s="159">
        <f>ROUND(E13*T13,2)</f>
        <v>1.4</v>
      </c>
      <c r="V13" s="184"/>
      <c r="W13" s="145"/>
      <c r="X13" s="145"/>
      <c r="Y13" s="145"/>
      <c r="Z13" s="145"/>
      <c r="AA13" s="145"/>
      <c r="AB13" s="145"/>
      <c r="AC13" s="145"/>
      <c r="AD13" s="145"/>
      <c r="AE13" s="145" t="s">
        <v>149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6"/>
      <c r="B14" s="146"/>
      <c r="C14" s="233"/>
      <c r="D14" s="234"/>
      <c r="E14" s="235"/>
      <c r="F14" s="236"/>
      <c r="G14" s="237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60"/>
      <c r="U14" s="159"/>
      <c r="V14" s="184"/>
      <c r="W14" s="145"/>
      <c r="X14" s="145"/>
      <c r="Y14" s="145"/>
      <c r="Z14" s="145"/>
      <c r="AA14" s="145"/>
      <c r="AB14" s="145"/>
      <c r="AC14" s="145"/>
      <c r="AD14" s="145"/>
      <c r="AE14" s="145" t="s">
        <v>159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8">
        <f>C14</f>
        <v>0</v>
      </c>
      <c r="BB14" s="145"/>
      <c r="BC14" s="145"/>
      <c r="BD14" s="145"/>
      <c r="BE14" s="145"/>
      <c r="BF14" s="145"/>
      <c r="BG14" s="145"/>
      <c r="BH14" s="145"/>
    </row>
    <row r="15" spans="1:60" ht="22.5" outlineLevel="1" x14ac:dyDescent="0.2">
      <c r="A15" s="146">
        <v>5</v>
      </c>
      <c r="B15" s="146" t="s">
        <v>160</v>
      </c>
      <c r="C15" s="177" t="s">
        <v>161</v>
      </c>
      <c r="D15" s="152" t="s">
        <v>148</v>
      </c>
      <c r="E15" s="155">
        <v>38.464799999999997</v>
      </c>
      <c r="F15" s="159"/>
      <c r="G15" s="159"/>
      <c r="H15" s="159">
        <v>0</v>
      </c>
      <c r="I15" s="159">
        <f>ROUND(E15*H15,2)</f>
        <v>0</v>
      </c>
      <c r="J15" s="159">
        <v>1128</v>
      </c>
      <c r="K15" s="159">
        <f>ROUND(E15*J15,2)</f>
        <v>43388.29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</v>
      </c>
      <c r="Q15" s="159">
        <f>ROUND(E15*P15,2)</f>
        <v>0</v>
      </c>
      <c r="R15" s="159"/>
      <c r="S15" s="159"/>
      <c r="T15" s="160">
        <v>4.7919999999999998</v>
      </c>
      <c r="U15" s="159">
        <f>ROUND(E15*T15,2)</f>
        <v>184.32</v>
      </c>
      <c r="V15" s="184"/>
      <c r="W15" s="145"/>
      <c r="X15" s="145"/>
      <c r="Y15" s="145"/>
      <c r="Z15" s="145"/>
      <c r="AA15" s="145"/>
      <c r="AB15" s="145"/>
      <c r="AC15" s="145"/>
      <c r="AD15" s="145"/>
      <c r="AE15" s="145" t="s">
        <v>162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6"/>
      <c r="B16" s="146"/>
      <c r="C16" s="178" t="s">
        <v>163</v>
      </c>
      <c r="D16" s="153"/>
      <c r="E16" s="156">
        <v>7.1807999999999996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60"/>
      <c r="U16" s="159"/>
      <c r="V16" s="184"/>
      <c r="W16" s="145"/>
      <c r="X16" s="145"/>
      <c r="Y16" s="145"/>
      <c r="Z16" s="145"/>
      <c r="AA16" s="145"/>
      <c r="AB16" s="145"/>
      <c r="AC16" s="145"/>
      <c r="AD16" s="145"/>
      <c r="AE16" s="145" t="s">
        <v>151</v>
      </c>
      <c r="AF16" s="145">
        <v>0</v>
      </c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6"/>
      <c r="B17" s="146"/>
      <c r="C17" s="178" t="s">
        <v>164</v>
      </c>
      <c r="D17" s="153"/>
      <c r="E17" s="156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60"/>
      <c r="U17" s="159"/>
      <c r="V17" s="184"/>
      <c r="W17" s="145"/>
      <c r="X17" s="145"/>
      <c r="Y17" s="145"/>
      <c r="Z17" s="145"/>
      <c r="AA17" s="145"/>
      <c r="AB17" s="145"/>
      <c r="AC17" s="145"/>
      <c r="AD17" s="145"/>
      <c r="AE17" s="145" t="s">
        <v>151</v>
      </c>
      <c r="AF17" s="145">
        <v>0</v>
      </c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6"/>
      <c r="B18" s="146"/>
      <c r="C18" s="178" t="s">
        <v>165</v>
      </c>
      <c r="D18" s="153"/>
      <c r="E18" s="156">
        <v>31.283999999999999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60"/>
      <c r="U18" s="159"/>
      <c r="V18" s="184"/>
      <c r="W18" s="145"/>
      <c r="X18" s="145"/>
      <c r="Y18" s="145"/>
      <c r="Z18" s="145"/>
      <c r="AA18" s="145"/>
      <c r="AB18" s="145"/>
      <c r="AC18" s="145"/>
      <c r="AD18" s="145"/>
      <c r="AE18" s="145" t="s">
        <v>151</v>
      </c>
      <c r="AF18" s="145">
        <v>0</v>
      </c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x14ac:dyDescent="0.2">
      <c r="A19" s="147" t="s">
        <v>144</v>
      </c>
      <c r="B19" s="147" t="s">
        <v>51</v>
      </c>
      <c r="C19" s="179" t="s">
        <v>52</v>
      </c>
      <c r="D19" s="154"/>
      <c r="E19" s="157"/>
      <c r="F19" s="161"/>
      <c r="G19" s="161">
        <f>SUMIF(AE20:AE42,"&lt;&gt;NOR",G20:G42)</f>
        <v>0</v>
      </c>
      <c r="H19" s="161"/>
      <c r="I19" s="161">
        <f>SUM(I20:I42)</f>
        <v>152147.11000000002</v>
      </c>
      <c r="J19" s="161"/>
      <c r="K19" s="161">
        <f>SUM(K20:K42)</f>
        <v>54380.08</v>
      </c>
      <c r="L19" s="161"/>
      <c r="M19" s="161">
        <f>SUM(M20:M42)</f>
        <v>0</v>
      </c>
      <c r="N19" s="161"/>
      <c r="O19" s="161">
        <f>SUM(O20:O42)</f>
        <v>172.72</v>
      </c>
      <c r="P19" s="161"/>
      <c r="Q19" s="161">
        <f>SUM(Q20:Q42)</f>
        <v>0</v>
      </c>
      <c r="R19" s="161"/>
      <c r="S19" s="161"/>
      <c r="T19" s="162"/>
      <c r="U19" s="161">
        <f>SUM(U20:U42)</f>
        <v>624.5100000000001</v>
      </c>
      <c r="V19" s="183"/>
      <c r="AE19" t="s">
        <v>145</v>
      </c>
    </row>
    <row r="20" spans="1:60" outlineLevel="1" x14ac:dyDescent="0.2">
      <c r="A20" s="146">
        <v>6</v>
      </c>
      <c r="B20" s="146" t="s">
        <v>166</v>
      </c>
      <c r="C20" s="177" t="s">
        <v>167</v>
      </c>
      <c r="D20" s="152" t="s">
        <v>148</v>
      </c>
      <c r="E20" s="155">
        <v>9.8744999999999994</v>
      </c>
      <c r="F20" s="159"/>
      <c r="G20" s="159"/>
      <c r="H20" s="159">
        <v>646.29999999999995</v>
      </c>
      <c r="I20" s="159">
        <f>ROUND(E20*H20,2)</f>
        <v>6381.89</v>
      </c>
      <c r="J20" s="159">
        <v>334.70000000000005</v>
      </c>
      <c r="K20" s="159">
        <f>ROUND(E20*J20,2)</f>
        <v>3305</v>
      </c>
      <c r="L20" s="159">
        <v>21</v>
      </c>
      <c r="M20" s="159">
        <f>G20*(1+L20/100)</f>
        <v>0</v>
      </c>
      <c r="N20" s="159">
        <v>1.9397</v>
      </c>
      <c r="O20" s="159">
        <f>ROUND(E20*N20,2)</f>
        <v>19.149999999999999</v>
      </c>
      <c r="P20" s="159">
        <v>0</v>
      </c>
      <c r="Q20" s="159">
        <f>ROUND(E20*P20,2)</f>
        <v>0</v>
      </c>
      <c r="R20" s="159"/>
      <c r="S20" s="159"/>
      <c r="T20" s="160">
        <v>0.96499999999999997</v>
      </c>
      <c r="U20" s="159">
        <f>ROUND(E20*T20,2)</f>
        <v>9.5299999999999994</v>
      </c>
      <c r="V20" s="184"/>
      <c r="W20" s="145"/>
      <c r="X20" s="145"/>
      <c r="Y20" s="145"/>
      <c r="Z20" s="145"/>
      <c r="AA20" s="145"/>
      <c r="AB20" s="145"/>
      <c r="AC20" s="145"/>
      <c r="AD20" s="145"/>
      <c r="AE20" s="145" t="s">
        <v>149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6"/>
      <c r="B21" s="146"/>
      <c r="C21" s="178" t="s">
        <v>168</v>
      </c>
      <c r="D21" s="153"/>
      <c r="E21" s="156">
        <v>5.6384999999999996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60"/>
      <c r="U21" s="159"/>
      <c r="V21" s="184"/>
      <c r="W21" s="145"/>
      <c r="X21" s="145"/>
      <c r="Y21" s="145"/>
      <c r="Z21" s="145"/>
      <c r="AA21" s="145"/>
      <c r="AB21" s="145"/>
      <c r="AC21" s="145"/>
      <c r="AD21" s="145"/>
      <c r="AE21" s="145" t="s">
        <v>151</v>
      </c>
      <c r="AF21" s="145">
        <v>0</v>
      </c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6"/>
      <c r="B22" s="146"/>
      <c r="C22" s="178" t="s">
        <v>169</v>
      </c>
      <c r="D22" s="153"/>
      <c r="E22" s="156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60"/>
      <c r="U22" s="159"/>
      <c r="V22" s="184"/>
      <c r="W22" s="145"/>
      <c r="X22" s="145"/>
      <c r="Y22" s="145"/>
      <c r="Z22" s="145"/>
      <c r="AA22" s="145"/>
      <c r="AB22" s="145"/>
      <c r="AC22" s="145"/>
      <c r="AD22" s="145"/>
      <c r="AE22" s="145" t="s">
        <v>151</v>
      </c>
      <c r="AF22" s="145">
        <v>0</v>
      </c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6"/>
      <c r="B23" s="146"/>
      <c r="C23" s="178" t="s">
        <v>170</v>
      </c>
      <c r="D23" s="153"/>
      <c r="E23" s="156">
        <v>3.6360000000000001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60"/>
      <c r="U23" s="159"/>
      <c r="V23" s="184"/>
      <c r="W23" s="145"/>
      <c r="X23" s="145"/>
      <c r="Y23" s="145"/>
      <c r="Z23" s="145"/>
      <c r="AA23" s="145"/>
      <c r="AB23" s="145"/>
      <c r="AC23" s="145"/>
      <c r="AD23" s="145"/>
      <c r="AE23" s="145" t="s">
        <v>151</v>
      </c>
      <c r="AF23" s="145">
        <v>0</v>
      </c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6"/>
      <c r="B24" s="146"/>
      <c r="C24" s="178" t="s">
        <v>171</v>
      </c>
      <c r="D24" s="153"/>
      <c r="E24" s="156">
        <v>0.6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60"/>
      <c r="U24" s="159"/>
      <c r="V24" s="184"/>
      <c r="W24" s="145"/>
      <c r="X24" s="145"/>
      <c r="Y24" s="145"/>
      <c r="Z24" s="145"/>
      <c r="AA24" s="145"/>
      <c r="AB24" s="145"/>
      <c r="AC24" s="145"/>
      <c r="AD24" s="145"/>
      <c r="AE24" s="145" t="s">
        <v>151</v>
      </c>
      <c r="AF24" s="145">
        <v>0</v>
      </c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6">
        <v>7</v>
      </c>
      <c r="B25" s="146" t="s">
        <v>172</v>
      </c>
      <c r="C25" s="177" t="s">
        <v>173</v>
      </c>
      <c r="D25" s="152" t="s">
        <v>148</v>
      </c>
      <c r="E25" s="155">
        <v>5.6384999999999996</v>
      </c>
      <c r="F25" s="159"/>
      <c r="G25" s="159"/>
      <c r="H25" s="159">
        <v>2109.14</v>
      </c>
      <c r="I25" s="159">
        <f>ROUND(E25*H25,2)</f>
        <v>11892.39</v>
      </c>
      <c r="J25" s="159">
        <v>205.86000000000013</v>
      </c>
      <c r="K25" s="159">
        <f>ROUND(E25*J25,2)</f>
        <v>1160.74</v>
      </c>
      <c r="L25" s="159">
        <v>21</v>
      </c>
      <c r="M25" s="159">
        <f>G25*(1+L25/100)</f>
        <v>0</v>
      </c>
      <c r="N25" s="159">
        <v>2.5249999999999999</v>
      </c>
      <c r="O25" s="159">
        <f>ROUND(E25*N25,2)</f>
        <v>14.24</v>
      </c>
      <c r="P25" s="159">
        <v>0</v>
      </c>
      <c r="Q25" s="159">
        <f>ROUND(E25*P25,2)</f>
        <v>0</v>
      </c>
      <c r="R25" s="159"/>
      <c r="S25" s="159"/>
      <c r="T25" s="160">
        <v>0.48</v>
      </c>
      <c r="U25" s="159">
        <f>ROUND(E25*T25,2)</f>
        <v>2.71</v>
      </c>
      <c r="V25" s="184"/>
      <c r="W25" s="145"/>
      <c r="X25" s="145"/>
      <c r="Y25" s="145"/>
      <c r="Z25" s="145"/>
      <c r="AA25" s="145"/>
      <c r="AB25" s="145"/>
      <c r="AC25" s="145"/>
      <c r="AD25" s="145"/>
      <c r="AE25" s="145" t="s">
        <v>149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6"/>
      <c r="B26" s="146"/>
      <c r="C26" s="178" t="s">
        <v>174</v>
      </c>
      <c r="D26" s="153"/>
      <c r="E26" s="156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60"/>
      <c r="U26" s="159"/>
      <c r="V26" s="184"/>
      <c r="W26" s="145"/>
      <c r="X26" s="145"/>
      <c r="Y26" s="145"/>
      <c r="Z26" s="145"/>
      <c r="AA26" s="145"/>
      <c r="AB26" s="145"/>
      <c r="AC26" s="145"/>
      <c r="AD26" s="145"/>
      <c r="AE26" s="145" t="s">
        <v>151</v>
      </c>
      <c r="AF26" s="145">
        <v>0</v>
      </c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6"/>
      <c r="B27" s="146"/>
      <c r="C27" s="178" t="s">
        <v>168</v>
      </c>
      <c r="D27" s="153"/>
      <c r="E27" s="156">
        <v>5.6384999999999996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60"/>
      <c r="U27" s="159"/>
      <c r="V27" s="184"/>
      <c r="W27" s="145"/>
      <c r="X27" s="145"/>
      <c r="Y27" s="145"/>
      <c r="Z27" s="145"/>
      <c r="AA27" s="145"/>
      <c r="AB27" s="145"/>
      <c r="AC27" s="145"/>
      <c r="AD27" s="145"/>
      <c r="AE27" s="145" t="s">
        <v>151</v>
      </c>
      <c r="AF27" s="145">
        <v>0</v>
      </c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6"/>
      <c r="B28" s="146"/>
      <c r="C28" s="178" t="s">
        <v>169</v>
      </c>
      <c r="D28" s="153"/>
      <c r="E28" s="156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60"/>
      <c r="U28" s="159"/>
      <c r="V28" s="184"/>
      <c r="W28" s="145"/>
      <c r="X28" s="145"/>
      <c r="Y28" s="145"/>
      <c r="Z28" s="145"/>
      <c r="AA28" s="145"/>
      <c r="AB28" s="145"/>
      <c r="AC28" s="145"/>
      <c r="AD28" s="145"/>
      <c r="AE28" s="145" t="s">
        <v>151</v>
      </c>
      <c r="AF28" s="145">
        <v>0</v>
      </c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6"/>
      <c r="B29" s="146"/>
      <c r="C29" s="178" t="s">
        <v>169</v>
      </c>
      <c r="D29" s="153"/>
      <c r="E29" s="156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60"/>
      <c r="U29" s="159"/>
      <c r="V29" s="184"/>
      <c r="W29" s="145"/>
      <c r="X29" s="145"/>
      <c r="Y29" s="145"/>
      <c r="Z29" s="145"/>
      <c r="AA29" s="145"/>
      <c r="AB29" s="145"/>
      <c r="AC29" s="145"/>
      <c r="AD29" s="145"/>
      <c r="AE29" s="145" t="s">
        <v>151</v>
      </c>
      <c r="AF29" s="145">
        <v>0</v>
      </c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ht="22.5" outlineLevel="1" x14ac:dyDescent="0.2">
      <c r="A30" s="146">
        <v>8</v>
      </c>
      <c r="B30" s="146" t="s">
        <v>175</v>
      </c>
      <c r="C30" s="177" t="s">
        <v>176</v>
      </c>
      <c r="D30" s="152" t="s">
        <v>177</v>
      </c>
      <c r="E30" s="155">
        <v>0.71199999999999997</v>
      </c>
      <c r="F30" s="159"/>
      <c r="G30" s="159"/>
      <c r="H30" s="159">
        <v>25867.42</v>
      </c>
      <c r="I30" s="159">
        <f>ROUND(E30*H30,2)</f>
        <v>18417.599999999999</v>
      </c>
      <c r="J30" s="159">
        <v>4622.5800000000017</v>
      </c>
      <c r="K30" s="159">
        <f>ROUND(E30*J30,2)</f>
        <v>3291.28</v>
      </c>
      <c r="L30" s="159">
        <v>21</v>
      </c>
      <c r="M30" s="159">
        <f>G30*(1+L30/100)</f>
        <v>0</v>
      </c>
      <c r="N30" s="159">
        <v>1.0570200000000001</v>
      </c>
      <c r="O30" s="159">
        <f>ROUND(E30*N30,2)</f>
        <v>0.75</v>
      </c>
      <c r="P30" s="159">
        <v>0</v>
      </c>
      <c r="Q30" s="159">
        <f>ROUND(E30*P30,2)</f>
        <v>0</v>
      </c>
      <c r="R30" s="159"/>
      <c r="S30" s="159"/>
      <c r="T30" s="160">
        <v>15.231</v>
      </c>
      <c r="U30" s="159">
        <f>ROUND(E30*T30,2)</f>
        <v>10.84</v>
      </c>
      <c r="V30" s="184"/>
      <c r="W30" s="145"/>
      <c r="X30" s="145"/>
      <c r="Y30" s="145"/>
      <c r="Z30" s="145"/>
      <c r="AA30" s="145"/>
      <c r="AB30" s="145"/>
      <c r="AC30" s="145"/>
      <c r="AD30" s="145"/>
      <c r="AE30" s="145" t="s">
        <v>149</v>
      </c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ht="22.5" outlineLevel="1" x14ac:dyDescent="0.2">
      <c r="A31" s="146">
        <v>9</v>
      </c>
      <c r="B31" s="146" t="s">
        <v>178</v>
      </c>
      <c r="C31" s="177" t="s">
        <v>179</v>
      </c>
      <c r="D31" s="152" t="s">
        <v>180</v>
      </c>
      <c r="E31" s="155">
        <v>2.1549999999999998</v>
      </c>
      <c r="F31" s="159"/>
      <c r="G31" s="159"/>
      <c r="H31" s="159">
        <v>358.21</v>
      </c>
      <c r="I31" s="159">
        <f>ROUND(E31*H31,2)</f>
        <v>771.94</v>
      </c>
      <c r="J31" s="159">
        <v>132.29000000000002</v>
      </c>
      <c r="K31" s="159">
        <f>ROUND(E31*J31,2)</f>
        <v>285.08</v>
      </c>
      <c r="L31" s="159">
        <v>21</v>
      </c>
      <c r="M31" s="159">
        <f>G31*(1+L31/100)</f>
        <v>0</v>
      </c>
      <c r="N31" s="159">
        <v>3.6400000000000002E-2</v>
      </c>
      <c r="O31" s="159">
        <f>ROUND(E31*N31,2)</f>
        <v>0.08</v>
      </c>
      <c r="P31" s="159">
        <v>0</v>
      </c>
      <c r="Q31" s="159">
        <f>ROUND(E31*P31,2)</f>
        <v>0</v>
      </c>
      <c r="R31" s="159"/>
      <c r="S31" s="159"/>
      <c r="T31" s="160">
        <v>0.52700000000000002</v>
      </c>
      <c r="U31" s="159">
        <f>ROUND(E31*T31,2)</f>
        <v>1.1399999999999999</v>
      </c>
      <c r="V31" s="184"/>
      <c r="W31" s="145"/>
      <c r="X31" s="145"/>
      <c r="Y31" s="145"/>
      <c r="Z31" s="145"/>
      <c r="AA31" s="145"/>
      <c r="AB31" s="145"/>
      <c r="AC31" s="145"/>
      <c r="AD31" s="145"/>
      <c r="AE31" s="145" t="s">
        <v>149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6"/>
      <c r="B32" s="146"/>
      <c r="C32" s="178" t="s">
        <v>174</v>
      </c>
      <c r="D32" s="153"/>
      <c r="E32" s="156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60"/>
      <c r="U32" s="159"/>
      <c r="V32" s="184"/>
      <c r="W32" s="145"/>
      <c r="X32" s="145"/>
      <c r="Y32" s="145"/>
      <c r="Z32" s="145"/>
      <c r="AA32" s="145"/>
      <c r="AB32" s="145"/>
      <c r="AC32" s="145"/>
      <c r="AD32" s="145"/>
      <c r="AE32" s="145" t="s">
        <v>151</v>
      </c>
      <c r="AF32" s="145">
        <v>0</v>
      </c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6"/>
      <c r="B33" s="146"/>
      <c r="C33" s="178" t="s">
        <v>181</v>
      </c>
      <c r="D33" s="153"/>
      <c r="E33" s="156">
        <v>2.1549999999999998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60"/>
      <c r="U33" s="159"/>
      <c r="V33" s="184"/>
      <c r="W33" s="145"/>
      <c r="X33" s="145"/>
      <c r="Y33" s="145"/>
      <c r="Z33" s="145"/>
      <c r="AA33" s="145"/>
      <c r="AB33" s="145"/>
      <c r="AC33" s="145"/>
      <c r="AD33" s="145"/>
      <c r="AE33" s="145" t="s">
        <v>151</v>
      </c>
      <c r="AF33" s="145">
        <v>0</v>
      </c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6">
        <v>10</v>
      </c>
      <c r="B34" s="146" t="s">
        <v>182</v>
      </c>
      <c r="C34" s="177" t="s">
        <v>183</v>
      </c>
      <c r="D34" s="152" t="s">
        <v>180</v>
      </c>
      <c r="E34" s="155">
        <v>2.1549999999999998</v>
      </c>
      <c r="F34" s="159"/>
      <c r="G34" s="159"/>
      <c r="H34" s="159">
        <v>0</v>
      </c>
      <c r="I34" s="159">
        <f>ROUND(E34*H34,2)</f>
        <v>0</v>
      </c>
      <c r="J34" s="159">
        <v>79.400000000000006</v>
      </c>
      <c r="K34" s="159">
        <f>ROUND(E34*J34,2)</f>
        <v>171.11</v>
      </c>
      <c r="L34" s="159">
        <v>21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/>
      <c r="S34" s="159"/>
      <c r="T34" s="160">
        <v>0.32</v>
      </c>
      <c r="U34" s="159">
        <f>ROUND(E34*T34,2)</f>
        <v>0.69</v>
      </c>
      <c r="V34" s="184"/>
      <c r="W34" s="145"/>
      <c r="X34" s="145"/>
      <c r="Y34" s="145"/>
      <c r="Z34" s="145"/>
      <c r="AA34" s="145"/>
      <c r="AB34" s="145"/>
      <c r="AC34" s="145"/>
      <c r="AD34" s="145"/>
      <c r="AE34" s="145" t="s">
        <v>149</v>
      </c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ht="22.5" outlineLevel="1" x14ac:dyDescent="0.2">
      <c r="A35" s="146">
        <v>11</v>
      </c>
      <c r="B35" s="146" t="s">
        <v>184</v>
      </c>
      <c r="C35" s="177" t="s">
        <v>185</v>
      </c>
      <c r="D35" s="152" t="s">
        <v>148</v>
      </c>
      <c r="E35" s="155">
        <v>51.700499999999998</v>
      </c>
      <c r="F35" s="159"/>
      <c r="G35" s="159"/>
      <c r="H35" s="159">
        <v>2114.4899999999998</v>
      </c>
      <c r="I35" s="159">
        <f>ROUND(E35*H35,2)</f>
        <v>109320.19</v>
      </c>
      <c r="J35" s="159">
        <v>205.51000000000022</v>
      </c>
      <c r="K35" s="159">
        <f>ROUND(E35*J35,2)</f>
        <v>10624.97</v>
      </c>
      <c r="L35" s="159">
        <v>21</v>
      </c>
      <c r="M35" s="159">
        <f>G35*(1+L35/100)</f>
        <v>0</v>
      </c>
      <c r="N35" s="159">
        <v>2.5249999999999999</v>
      </c>
      <c r="O35" s="159">
        <f>ROUND(E35*N35,2)</f>
        <v>130.54</v>
      </c>
      <c r="P35" s="159">
        <v>0</v>
      </c>
      <c r="Q35" s="159">
        <f>ROUND(E35*P35,2)</f>
        <v>0</v>
      </c>
      <c r="R35" s="159"/>
      <c r="S35" s="159"/>
      <c r="T35" s="160">
        <v>0.47699999999999998</v>
      </c>
      <c r="U35" s="159">
        <f>ROUND(E35*T35,2)</f>
        <v>24.66</v>
      </c>
      <c r="V35" s="184"/>
      <c r="W35" s="145"/>
      <c r="X35" s="145"/>
      <c r="Y35" s="145"/>
      <c r="Z35" s="145"/>
      <c r="AA35" s="145"/>
      <c r="AB35" s="145"/>
      <c r="AC35" s="145"/>
      <c r="AD35" s="145"/>
      <c r="AE35" s="145" t="s">
        <v>149</v>
      </c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6"/>
      <c r="B36" s="146"/>
      <c r="C36" s="178" t="s">
        <v>186</v>
      </c>
      <c r="D36" s="153"/>
      <c r="E36" s="156">
        <v>13.576499999999999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60"/>
      <c r="U36" s="159"/>
      <c r="V36" s="184"/>
      <c r="W36" s="145"/>
      <c r="X36" s="145"/>
      <c r="Y36" s="145"/>
      <c r="Z36" s="145"/>
      <c r="AA36" s="145"/>
      <c r="AB36" s="145"/>
      <c r="AC36" s="145"/>
      <c r="AD36" s="145"/>
      <c r="AE36" s="145" t="s">
        <v>151</v>
      </c>
      <c r="AF36" s="145">
        <v>0</v>
      </c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6"/>
      <c r="B37" s="146"/>
      <c r="C37" s="178" t="s">
        <v>187</v>
      </c>
      <c r="D37" s="153"/>
      <c r="E37" s="156">
        <v>5.4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60"/>
      <c r="U37" s="159"/>
      <c r="V37" s="184"/>
      <c r="W37" s="145"/>
      <c r="X37" s="145"/>
      <c r="Y37" s="145"/>
      <c r="Z37" s="145"/>
      <c r="AA37" s="145"/>
      <c r="AB37" s="145"/>
      <c r="AC37" s="145"/>
      <c r="AD37" s="145"/>
      <c r="AE37" s="145" t="s">
        <v>151</v>
      </c>
      <c r="AF37" s="145">
        <v>0</v>
      </c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6"/>
      <c r="B38" s="146"/>
      <c r="C38" s="178" t="s">
        <v>169</v>
      </c>
      <c r="D38" s="153"/>
      <c r="E38" s="156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60"/>
      <c r="U38" s="159"/>
      <c r="V38" s="184"/>
      <c r="W38" s="145"/>
      <c r="X38" s="145"/>
      <c r="Y38" s="145"/>
      <c r="Z38" s="145"/>
      <c r="AA38" s="145"/>
      <c r="AB38" s="145"/>
      <c r="AC38" s="145"/>
      <c r="AD38" s="145"/>
      <c r="AE38" s="145" t="s">
        <v>151</v>
      </c>
      <c r="AF38" s="145">
        <v>0</v>
      </c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6"/>
      <c r="B39" s="146"/>
      <c r="C39" s="178" t="s">
        <v>188</v>
      </c>
      <c r="D39" s="153"/>
      <c r="E39" s="156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60"/>
      <c r="U39" s="159"/>
      <c r="V39" s="184"/>
      <c r="W39" s="145"/>
      <c r="X39" s="145"/>
      <c r="Y39" s="145"/>
      <c r="Z39" s="145"/>
      <c r="AA39" s="145"/>
      <c r="AB39" s="145"/>
      <c r="AC39" s="145"/>
      <c r="AD39" s="145"/>
      <c r="AE39" s="145" t="s">
        <v>151</v>
      </c>
      <c r="AF39" s="145">
        <v>0</v>
      </c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6"/>
      <c r="B40" s="146"/>
      <c r="C40" s="178" t="s">
        <v>189</v>
      </c>
      <c r="D40" s="153"/>
      <c r="E40" s="156">
        <v>32.723999999999997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60"/>
      <c r="U40" s="159"/>
      <c r="V40" s="184"/>
      <c r="W40" s="145"/>
      <c r="X40" s="145"/>
      <c r="Y40" s="145"/>
      <c r="Z40" s="145"/>
      <c r="AA40" s="145"/>
      <c r="AB40" s="145"/>
      <c r="AC40" s="145"/>
      <c r="AD40" s="145"/>
      <c r="AE40" s="145" t="s">
        <v>151</v>
      </c>
      <c r="AF40" s="145">
        <v>0</v>
      </c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ht="22.5" outlineLevel="1" x14ac:dyDescent="0.2">
      <c r="A41" s="146">
        <v>12</v>
      </c>
      <c r="B41" s="146" t="s">
        <v>190</v>
      </c>
      <c r="C41" s="177" t="s">
        <v>191</v>
      </c>
      <c r="D41" s="152" t="s">
        <v>192</v>
      </c>
      <c r="E41" s="155">
        <v>454.5</v>
      </c>
      <c r="F41" s="159"/>
      <c r="G41" s="159"/>
      <c r="H41" s="159">
        <v>11.8</v>
      </c>
      <c r="I41" s="159">
        <f>ROUND(E41*H41,2)</f>
        <v>5363.1</v>
      </c>
      <c r="J41" s="159">
        <v>78.2</v>
      </c>
      <c r="K41" s="159">
        <f>ROUND(E41*J41,2)</f>
        <v>35541.9</v>
      </c>
      <c r="L41" s="159">
        <v>21</v>
      </c>
      <c r="M41" s="159">
        <f>G41*(1+L41/100)</f>
        <v>0</v>
      </c>
      <c r="N41" s="159">
        <v>1.7520000000000001E-2</v>
      </c>
      <c r="O41" s="159">
        <f>ROUND(E41*N41,2)</f>
        <v>7.96</v>
      </c>
      <c r="P41" s="159">
        <v>0</v>
      </c>
      <c r="Q41" s="159">
        <f>ROUND(E41*P41,2)</f>
        <v>0</v>
      </c>
      <c r="R41" s="159"/>
      <c r="S41" s="159"/>
      <c r="T41" s="160">
        <v>1.2649999999999999</v>
      </c>
      <c r="U41" s="159">
        <f>ROUND(E41*T41,2)</f>
        <v>574.94000000000005</v>
      </c>
      <c r="V41" s="184"/>
      <c r="W41" s="145"/>
      <c r="X41" s="145"/>
      <c r="Y41" s="145"/>
      <c r="Z41" s="145"/>
      <c r="AA41" s="145"/>
      <c r="AB41" s="145"/>
      <c r="AC41" s="145"/>
      <c r="AD41" s="145"/>
      <c r="AE41" s="145" t="s">
        <v>149</v>
      </c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46"/>
      <c r="B42" s="146"/>
      <c r="C42" s="178" t="s">
        <v>193</v>
      </c>
      <c r="D42" s="153"/>
      <c r="E42" s="156">
        <v>454.5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60"/>
      <c r="U42" s="159"/>
      <c r="V42" s="184"/>
      <c r="W42" s="145"/>
      <c r="X42" s="145"/>
      <c r="Y42" s="145"/>
      <c r="Z42" s="145"/>
      <c r="AA42" s="145"/>
      <c r="AB42" s="145"/>
      <c r="AC42" s="145"/>
      <c r="AD42" s="145"/>
      <c r="AE42" s="145" t="s">
        <v>151</v>
      </c>
      <c r="AF42" s="145">
        <v>0</v>
      </c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x14ac:dyDescent="0.2">
      <c r="A43" s="147" t="s">
        <v>144</v>
      </c>
      <c r="B43" s="147" t="s">
        <v>53</v>
      </c>
      <c r="C43" s="179" t="s">
        <v>54</v>
      </c>
      <c r="D43" s="154"/>
      <c r="E43" s="157"/>
      <c r="F43" s="161"/>
      <c r="G43" s="161">
        <f>SUMIF(AE44:AE128,"&lt;&gt;NOR",G44:G128)</f>
        <v>0</v>
      </c>
      <c r="H43" s="161"/>
      <c r="I43" s="161">
        <f>SUM(I44:I128)</f>
        <v>568617.51000000013</v>
      </c>
      <c r="J43" s="161"/>
      <c r="K43" s="161">
        <f>SUM(K44:K128)</f>
        <v>220251.65</v>
      </c>
      <c r="L43" s="161"/>
      <c r="M43" s="161">
        <f>SUM(M44:M128)</f>
        <v>0</v>
      </c>
      <c r="N43" s="161"/>
      <c r="O43" s="161">
        <f>SUM(O44:O128)</f>
        <v>140.9</v>
      </c>
      <c r="P43" s="161"/>
      <c r="Q43" s="161">
        <f>SUM(Q44:Q128)</f>
        <v>0</v>
      </c>
      <c r="R43" s="161"/>
      <c r="S43" s="161"/>
      <c r="T43" s="162"/>
      <c r="U43" s="161">
        <f>SUM(U44:U128)</f>
        <v>689.66</v>
      </c>
      <c r="V43" s="183"/>
      <c r="AE43" t="s">
        <v>145</v>
      </c>
    </row>
    <row r="44" spans="1:60" outlineLevel="1" x14ac:dyDescent="0.2">
      <c r="A44" s="146">
        <v>13</v>
      </c>
      <c r="B44" s="146" t="s">
        <v>194</v>
      </c>
      <c r="C44" s="177" t="s">
        <v>195</v>
      </c>
      <c r="D44" s="152" t="s">
        <v>180</v>
      </c>
      <c r="E44" s="155">
        <v>524.76300000000003</v>
      </c>
      <c r="F44" s="159"/>
      <c r="G44" s="159"/>
      <c r="H44" s="159">
        <v>781.92</v>
      </c>
      <c r="I44" s="159">
        <f>ROUND(E44*H44,2)</f>
        <v>410322.68</v>
      </c>
      <c r="J44" s="159">
        <v>240.08000000000004</v>
      </c>
      <c r="K44" s="159">
        <f>ROUND(E44*J44,2)</f>
        <v>125985.1</v>
      </c>
      <c r="L44" s="159">
        <v>21</v>
      </c>
      <c r="M44" s="159">
        <f>G44*(1+L44/100)</f>
        <v>0</v>
      </c>
      <c r="N44" s="159">
        <v>0.18715999999999999</v>
      </c>
      <c r="O44" s="159">
        <f>ROUND(E44*N44,2)</f>
        <v>98.21</v>
      </c>
      <c r="P44" s="159">
        <v>0</v>
      </c>
      <c r="Q44" s="159">
        <f>ROUND(E44*P44,2)</f>
        <v>0</v>
      </c>
      <c r="R44" s="159"/>
      <c r="S44" s="159"/>
      <c r="T44" s="160">
        <v>0.79649999999999999</v>
      </c>
      <c r="U44" s="159">
        <f>ROUND(E44*T44,2)</f>
        <v>417.97</v>
      </c>
      <c r="V44" s="184"/>
      <c r="W44" s="145"/>
      <c r="X44" s="145"/>
      <c r="Y44" s="145"/>
      <c r="Z44" s="145"/>
      <c r="AA44" s="145"/>
      <c r="AB44" s="145"/>
      <c r="AC44" s="145"/>
      <c r="AD44" s="145"/>
      <c r="AE44" s="145" t="s">
        <v>149</v>
      </c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6"/>
      <c r="B45" s="146"/>
      <c r="C45" s="178" t="s">
        <v>196</v>
      </c>
      <c r="D45" s="153"/>
      <c r="E45" s="156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60"/>
      <c r="U45" s="159"/>
      <c r="V45" s="184"/>
      <c r="W45" s="145"/>
      <c r="X45" s="145"/>
      <c r="Y45" s="145"/>
      <c r="Z45" s="145"/>
      <c r="AA45" s="145"/>
      <c r="AB45" s="145"/>
      <c r="AC45" s="145"/>
      <c r="AD45" s="145"/>
      <c r="AE45" s="145" t="s">
        <v>151</v>
      </c>
      <c r="AF45" s="145">
        <v>0</v>
      </c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6"/>
      <c r="B46" s="146"/>
      <c r="C46" s="178" t="s">
        <v>197</v>
      </c>
      <c r="D46" s="153"/>
      <c r="E46" s="156">
        <v>64.650000000000006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60"/>
      <c r="U46" s="159"/>
      <c r="V46" s="184"/>
      <c r="W46" s="145"/>
      <c r="X46" s="145"/>
      <c r="Y46" s="145"/>
      <c r="Z46" s="145"/>
      <c r="AA46" s="145"/>
      <c r="AB46" s="145"/>
      <c r="AC46" s="145"/>
      <c r="AD46" s="145"/>
      <c r="AE46" s="145" t="s">
        <v>151</v>
      </c>
      <c r="AF46" s="145">
        <v>0</v>
      </c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6"/>
      <c r="B47" s="146"/>
      <c r="C47" s="178" t="s">
        <v>198</v>
      </c>
      <c r="D47" s="153"/>
      <c r="E47" s="156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60"/>
      <c r="U47" s="159"/>
      <c r="V47" s="184"/>
      <c r="W47" s="145"/>
      <c r="X47" s="145"/>
      <c r="Y47" s="145"/>
      <c r="Z47" s="145"/>
      <c r="AA47" s="145"/>
      <c r="AB47" s="145"/>
      <c r="AC47" s="145"/>
      <c r="AD47" s="145"/>
      <c r="AE47" s="145" t="s">
        <v>151</v>
      </c>
      <c r="AF47" s="145">
        <v>0</v>
      </c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6"/>
      <c r="B48" s="146"/>
      <c r="C48" s="178" t="s">
        <v>199</v>
      </c>
      <c r="D48" s="153"/>
      <c r="E48" s="156">
        <v>-2.52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60"/>
      <c r="U48" s="159"/>
      <c r="V48" s="184"/>
      <c r="W48" s="145"/>
      <c r="X48" s="145"/>
      <c r="Y48" s="145"/>
      <c r="Z48" s="145"/>
      <c r="AA48" s="145"/>
      <c r="AB48" s="145"/>
      <c r="AC48" s="145"/>
      <c r="AD48" s="145"/>
      <c r="AE48" s="145" t="s">
        <v>151</v>
      </c>
      <c r="AF48" s="145">
        <v>0</v>
      </c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6"/>
      <c r="B49" s="146"/>
      <c r="C49" s="178" t="s">
        <v>200</v>
      </c>
      <c r="D49" s="153"/>
      <c r="E49" s="156">
        <v>-1.44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60"/>
      <c r="U49" s="159"/>
      <c r="V49" s="184"/>
      <c r="W49" s="145"/>
      <c r="X49" s="145"/>
      <c r="Y49" s="145"/>
      <c r="Z49" s="145"/>
      <c r="AA49" s="145"/>
      <c r="AB49" s="145"/>
      <c r="AC49" s="145"/>
      <c r="AD49" s="145"/>
      <c r="AE49" s="145" t="s">
        <v>151</v>
      </c>
      <c r="AF49" s="145">
        <v>0</v>
      </c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6"/>
      <c r="B50" s="146"/>
      <c r="C50" s="178" t="s">
        <v>200</v>
      </c>
      <c r="D50" s="153"/>
      <c r="E50" s="156">
        <v>-1.44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60"/>
      <c r="U50" s="159"/>
      <c r="V50" s="184"/>
      <c r="W50" s="145"/>
      <c r="X50" s="145"/>
      <c r="Y50" s="145"/>
      <c r="Z50" s="145"/>
      <c r="AA50" s="145"/>
      <c r="AB50" s="145"/>
      <c r="AC50" s="145"/>
      <c r="AD50" s="145"/>
      <c r="AE50" s="145" t="s">
        <v>151</v>
      </c>
      <c r="AF50" s="145">
        <v>0</v>
      </c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46"/>
      <c r="B51" s="146"/>
      <c r="C51" s="178" t="s">
        <v>201</v>
      </c>
      <c r="D51" s="153"/>
      <c r="E51" s="156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60"/>
      <c r="U51" s="159"/>
      <c r="V51" s="184"/>
      <c r="W51" s="145"/>
      <c r="X51" s="145"/>
      <c r="Y51" s="145"/>
      <c r="Z51" s="145"/>
      <c r="AA51" s="145"/>
      <c r="AB51" s="145"/>
      <c r="AC51" s="145"/>
      <c r="AD51" s="145"/>
      <c r="AE51" s="145" t="s">
        <v>151</v>
      </c>
      <c r="AF51" s="145">
        <v>0</v>
      </c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6"/>
      <c r="B52" s="146"/>
      <c r="C52" s="178" t="s">
        <v>202</v>
      </c>
      <c r="D52" s="153"/>
      <c r="E52" s="156">
        <v>286.767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60"/>
      <c r="U52" s="159"/>
      <c r="V52" s="184"/>
      <c r="W52" s="145"/>
      <c r="X52" s="145"/>
      <c r="Y52" s="145"/>
      <c r="Z52" s="145"/>
      <c r="AA52" s="145"/>
      <c r="AB52" s="145"/>
      <c r="AC52" s="145"/>
      <c r="AD52" s="145"/>
      <c r="AE52" s="145" t="s">
        <v>151</v>
      </c>
      <c r="AF52" s="145">
        <v>0</v>
      </c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6"/>
      <c r="B53" s="146"/>
      <c r="C53" s="178" t="s">
        <v>203</v>
      </c>
      <c r="D53" s="153"/>
      <c r="E53" s="156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60"/>
      <c r="U53" s="159"/>
      <c r="V53" s="184"/>
      <c r="W53" s="145"/>
      <c r="X53" s="145"/>
      <c r="Y53" s="145"/>
      <c r="Z53" s="145"/>
      <c r="AA53" s="145"/>
      <c r="AB53" s="145"/>
      <c r="AC53" s="145"/>
      <c r="AD53" s="145"/>
      <c r="AE53" s="145" t="s">
        <v>151</v>
      </c>
      <c r="AF53" s="145">
        <v>0</v>
      </c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6"/>
      <c r="B54" s="146"/>
      <c r="C54" s="178" t="s">
        <v>204</v>
      </c>
      <c r="D54" s="153"/>
      <c r="E54" s="156">
        <v>-2.7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60"/>
      <c r="U54" s="159"/>
      <c r="V54" s="184"/>
      <c r="W54" s="145"/>
      <c r="X54" s="145"/>
      <c r="Y54" s="145"/>
      <c r="Z54" s="145"/>
      <c r="AA54" s="145"/>
      <c r="AB54" s="145"/>
      <c r="AC54" s="145"/>
      <c r="AD54" s="145"/>
      <c r="AE54" s="145" t="s">
        <v>151</v>
      </c>
      <c r="AF54" s="145">
        <v>0</v>
      </c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6"/>
      <c r="B55" s="146"/>
      <c r="C55" s="178" t="s">
        <v>204</v>
      </c>
      <c r="D55" s="153"/>
      <c r="E55" s="156">
        <v>-2.7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60"/>
      <c r="U55" s="159"/>
      <c r="V55" s="184"/>
      <c r="W55" s="145"/>
      <c r="X55" s="145"/>
      <c r="Y55" s="145"/>
      <c r="Z55" s="145"/>
      <c r="AA55" s="145"/>
      <c r="AB55" s="145"/>
      <c r="AC55" s="145"/>
      <c r="AD55" s="145"/>
      <c r="AE55" s="145" t="s">
        <v>151</v>
      </c>
      <c r="AF55" s="145">
        <v>0</v>
      </c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">
      <c r="A56" s="146"/>
      <c r="B56" s="146"/>
      <c r="C56" s="178" t="s">
        <v>205</v>
      </c>
      <c r="D56" s="153"/>
      <c r="E56" s="156">
        <v>-7.2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60"/>
      <c r="U56" s="159"/>
      <c r="V56" s="184"/>
      <c r="W56" s="145"/>
      <c r="X56" s="145"/>
      <c r="Y56" s="145"/>
      <c r="Z56" s="145"/>
      <c r="AA56" s="145"/>
      <c r="AB56" s="145"/>
      <c r="AC56" s="145"/>
      <c r="AD56" s="145"/>
      <c r="AE56" s="145" t="s">
        <v>151</v>
      </c>
      <c r="AF56" s="145">
        <v>0</v>
      </c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6"/>
      <c r="B57" s="146"/>
      <c r="C57" s="178" t="s">
        <v>206</v>
      </c>
      <c r="D57" s="153"/>
      <c r="E57" s="156">
        <v>-9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60"/>
      <c r="U57" s="159"/>
      <c r="V57" s="184"/>
      <c r="W57" s="145"/>
      <c r="X57" s="145"/>
      <c r="Y57" s="145"/>
      <c r="Z57" s="145"/>
      <c r="AA57" s="145"/>
      <c r="AB57" s="145"/>
      <c r="AC57" s="145"/>
      <c r="AD57" s="145"/>
      <c r="AE57" s="145" t="s">
        <v>151</v>
      </c>
      <c r="AF57" s="145">
        <v>0</v>
      </c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6"/>
      <c r="B58" s="146"/>
      <c r="C58" s="178" t="s">
        <v>207</v>
      </c>
      <c r="D58" s="153"/>
      <c r="E58" s="156">
        <v>-3.3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60"/>
      <c r="U58" s="159"/>
      <c r="V58" s="184"/>
      <c r="W58" s="145"/>
      <c r="X58" s="145"/>
      <c r="Y58" s="145"/>
      <c r="Z58" s="145"/>
      <c r="AA58" s="145"/>
      <c r="AB58" s="145"/>
      <c r="AC58" s="145"/>
      <c r="AD58" s="145"/>
      <c r="AE58" s="145" t="s">
        <v>151</v>
      </c>
      <c r="AF58" s="145">
        <v>0</v>
      </c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6"/>
      <c r="B59" s="146"/>
      <c r="C59" s="178" t="s">
        <v>208</v>
      </c>
      <c r="D59" s="153"/>
      <c r="E59" s="156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60"/>
      <c r="U59" s="159"/>
      <c r="V59" s="184"/>
      <c r="W59" s="145"/>
      <c r="X59" s="145"/>
      <c r="Y59" s="145"/>
      <c r="Z59" s="145"/>
      <c r="AA59" s="145"/>
      <c r="AB59" s="145"/>
      <c r="AC59" s="145"/>
      <c r="AD59" s="145"/>
      <c r="AE59" s="145" t="s">
        <v>151</v>
      </c>
      <c r="AF59" s="145">
        <v>0</v>
      </c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6"/>
      <c r="B60" s="146"/>
      <c r="C60" s="178" t="s">
        <v>209</v>
      </c>
      <c r="D60" s="153"/>
      <c r="E60" s="156">
        <v>44.37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60"/>
      <c r="U60" s="159"/>
      <c r="V60" s="184"/>
      <c r="W60" s="145"/>
      <c r="X60" s="145"/>
      <c r="Y60" s="145"/>
      <c r="Z60" s="145"/>
      <c r="AA60" s="145"/>
      <c r="AB60" s="145"/>
      <c r="AC60" s="145"/>
      <c r="AD60" s="145"/>
      <c r="AE60" s="145" t="s">
        <v>151</v>
      </c>
      <c r="AF60" s="145">
        <v>0</v>
      </c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6"/>
      <c r="B61" s="146"/>
      <c r="C61" s="178" t="s">
        <v>210</v>
      </c>
      <c r="D61" s="153"/>
      <c r="E61" s="156">
        <v>15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60"/>
      <c r="U61" s="159"/>
      <c r="V61" s="184"/>
      <c r="W61" s="145"/>
      <c r="X61" s="145"/>
      <c r="Y61" s="145"/>
      <c r="Z61" s="145"/>
      <c r="AA61" s="145"/>
      <c r="AB61" s="145"/>
      <c r="AC61" s="145"/>
      <c r="AD61" s="145"/>
      <c r="AE61" s="145" t="s">
        <v>151</v>
      </c>
      <c r="AF61" s="145">
        <v>0</v>
      </c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6"/>
      <c r="B62" s="146"/>
      <c r="C62" s="178" t="s">
        <v>211</v>
      </c>
      <c r="D62" s="153"/>
      <c r="E62" s="156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60"/>
      <c r="U62" s="159"/>
      <c r="V62" s="184"/>
      <c r="W62" s="145"/>
      <c r="X62" s="145"/>
      <c r="Y62" s="145"/>
      <c r="Z62" s="145"/>
      <c r="AA62" s="145"/>
      <c r="AB62" s="145"/>
      <c r="AC62" s="145"/>
      <c r="AD62" s="145"/>
      <c r="AE62" s="145" t="s">
        <v>151</v>
      </c>
      <c r="AF62" s="145">
        <v>0</v>
      </c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6"/>
      <c r="B63" s="146"/>
      <c r="C63" s="178" t="s">
        <v>212</v>
      </c>
      <c r="D63" s="153"/>
      <c r="E63" s="156">
        <v>-1.6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60"/>
      <c r="U63" s="159"/>
      <c r="V63" s="184"/>
      <c r="W63" s="145"/>
      <c r="X63" s="145"/>
      <c r="Y63" s="145"/>
      <c r="Z63" s="145"/>
      <c r="AA63" s="145"/>
      <c r="AB63" s="145"/>
      <c r="AC63" s="145"/>
      <c r="AD63" s="145"/>
      <c r="AE63" s="145" t="s">
        <v>151</v>
      </c>
      <c r="AF63" s="145">
        <v>0</v>
      </c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46"/>
      <c r="B64" s="146"/>
      <c r="C64" s="178" t="s">
        <v>213</v>
      </c>
      <c r="D64" s="153"/>
      <c r="E64" s="156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60"/>
      <c r="U64" s="159"/>
      <c r="V64" s="184"/>
      <c r="W64" s="145"/>
      <c r="X64" s="145"/>
      <c r="Y64" s="145"/>
      <c r="Z64" s="145"/>
      <c r="AA64" s="145"/>
      <c r="AB64" s="145"/>
      <c r="AC64" s="145"/>
      <c r="AD64" s="145"/>
      <c r="AE64" s="145" t="s">
        <v>151</v>
      </c>
      <c r="AF64" s="145">
        <v>0</v>
      </c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6"/>
      <c r="B65" s="146"/>
      <c r="C65" s="178" t="s">
        <v>214</v>
      </c>
      <c r="D65" s="153"/>
      <c r="E65" s="156">
        <v>124.371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60"/>
      <c r="U65" s="159"/>
      <c r="V65" s="184"/>
      <c r="W65" s="145"/>
      <c r="X65" s="145"/>
      <c r="Y65" s="145"/>
      <c r="Z65" s="145"/>
      <c r="AA65" s="145"/>
      <c r="AB65" s="145"/>
      <c r="AC65" s="145"/>
      <c r="AD65" s="145"/>
      <c r="AE65" s="145" t="s">
        <v>151</v>
      </c>
      <c r="AF65" s="145">
        <v>0</v>
      </c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6"/>
      <c r="B66" s="146"/>
      <c r="C66" s="178" t="s">
        <v>215</v>
      </c>
      <c r="D66" s="153"/>
      <c r="E66" s="156">
        <v>21.504999999999999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60"/>
      <c r="U66" s="159"/>
      <c r="V66" s="184"/>
      <c r="W66" s="145"/>
      <c r="X66" s="145"/>
      <c r="Y66" s="145"/>
      <c r="Z66" s="145"/>
      <c r="AA66" s="145"/>
      <c r="AB66" s="145"/>
      <c r="AC66" s="145"/>
      <c r="AD66" s="145"/>
      <c r="AE66" s="145" t="s">
        <v>151</v>
      </c>
      <c r="AF66" s="145">
        <v>0</v>
      </c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6"/>
      <c r="B67" s="146"/>
      <c r="C67" s="178" t="s">
        <v>169</v>
      </c>
      <c r="D67" s="153"/>
      <c r="E67" s="156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60"/>
      <c r="U67" s="159"/>
      <c r="V67" s="184"/>
      <c r="W67" s="145"/>
      <c r="X67" s="145"/>
      <c r="Y67" s="145"/>
      <c r="Z67" s="145"/>
      <c r="AA67" s="145"/>
      <c r="AB67" s="145"/>
      <c r="AC67" s="145"/>
      <c r="AD67" s="145"/>
      <c r="AE67" s="145" t="s">
        <v>151</v>
      </c>
      <c r="AF67" s="145">
        <v>0</v>
      </c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6"/>
      <c r="B68" s="146"/>
      <c r="C68" s="178" t="s">
        <v>169</v>
      </c>
      <c r="D68" s="153"/>
      <c r="E68" s="156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60"/>
      <c r="U68" s="159"/>
      <c r="V68" s="184"/>
      <c r="W68" s="145"/>
      <c r="X68" s="145"/>
      <c r="Y68" s="145"/>
      <c r="Z68" s="145"/>
      <c r="AA68" s="145"/>
      <c r="AB68" s="145"/>
      <c r="AC68" s="145"/>
      <c r="AD68" s="145"/>
      <c r="AE68" s="145" t="s">
        <v>151</v>
      </c>
      <c r="AF68" s="145">
        <v>0</v>
      </c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outlineLevel="1" x14ac:dyDescent="0.2">
      <c r="A69" s="146"/>
      <c r="B69" s="146"/>
      <c r="C69" s="178" t="s">
        <v>169</v>
      </c>
      <c r="D69" s="153"/>
      <c r="E69" s="156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60"/>
      <c r="U69" s="159"/>
      <c r="V69" s="184"/>
      <c r="W69" s="145"/>
      <c r="X69" s="145"/>
      <c r="Y69" s="145"/>
      <c r="Z69" s="145"/>
      <c r="AA69" s="145"/>
      <c r="AB69" s="145"/>
      <c r="AC69" s="145"/>
      <c r="AD69" s="145"/>
      <c r="AE69" s="145" t="s">
        <v>151</v>
      </c>
      <c r="AF69" s="145">
        <v>0</v>
      </c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ht="22.5" outlineLevel="1" x14ac:dyDescent="0.2">
      <c r="A70" s="146">
        <v>14</v>
      </c>
      <c r="B70" s="146" t="s">
        <v>216</v>
      </c>
      <c r="C70" s="177" t="s">
        <v>217</v>
      </c>
      <c r="D70" s="152" t="s">
        <v>180</v>
      </c>
      <c r="E70" s="155">
        <v>145.32400000000001</v>
      </c>
      <c r="F70" s="159"/>
      <c r="G70" s="159"/>
      <c r="H70" s="159">
        <v>303.57</v>
      </c>
      <c r="I70" s="159">
        <f>ROUND(E70*H70,2)</f>
        <v>44116.01</v>
      </c>
      <c r="J70" s="159">
        <v>346.43</v>
      </c>
      <c r="K70" s="159">
        <f>ROUND(E70*J70,2)</f>
        <v>50344.59</v>
      </c>
      <c r="L70" s="159">
        <v>21</v>
      </c>
      <c r="M70" s="159">
        <f>G70*(1+L70/100)</f>
        <v>0</v>
      </c>
      <c r="N70" s="159">
        <v>2.5780000000000001E-2</v>
      </c>
      <c r="O70" s="159">
        <f>ROUND(E70*N70,2)</f>
        <v>3.75</v>
      </c>
      <c r="P70" s="159">
        <v>0</v>
      </c>
      <c r="Q70" s="159">
        <f>ROUND(E70*P70,2)</f>
        <v>0</v>
      </c>
      <c r="R70" s="159"/>
      <c r="S70" s="159"/>
      <c r="T70" s="160">
        <v>0.99</v>
      </c>
      <c r="U70" s="159">
        <f>ROUND(E70*T70,2)</f>
        <v>143.87</v>
      </c>
      <c r="V70" s="184"/>
      <c r="W70" s="145"/>
      <c r="X70" s="145"/>
      <c r="Y70" s="145"/>
      <c r="Z70" s="145"/>
      <c r="AA70" s="145"/>
      <c r="AB70" s="145"/>
      <c r="AC70" s="145"/>
      <c r="AD70" s="145"/>
      <c r="AE70" s="145" t="s">
        <v>149</v>
      </c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6"/>
      <c r="B71" s="146"/>
      <c r="C71" s="178" t="s">
        <v>201</v>
      </c>
      <c r="D71" s="153"/>
      <c r="E71" s="156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60"/>
      <c r="U71" s="159"/>
      <c r="V71" s="184"/>
      <c r="W71" s="145"/>
      <c r="X71" s="145"/>
      <c r="Y71" s="145"/>
      <c r="Z71" s="145"/>
      <c r="AA71" s="145"/>
      <c r="AB71" s="145"/>
      <c r="AC71" s="145"/>
      <c r="AD71" s="145"/>
      <c r="AE71" s="145" t="s">
        <v>151</v>
      </c>
      <c r="AF71" s="145">
        <v>0</v>
      </c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6"/>
      <c r="B72" s="146"/>
      <c r="C72" s="178" t="s">
        <v>218</v>
      </c>
      <c r="D72" s="153"/>
      <c r="E72" s="156">
        <v>14.4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60"/>
      <c r="U72" s="159"/>
      <c r="V72" s="184"/>
      <c r="W72" s="145"/>
      <c r="X72" s="145"/>
      <c r="Y72" s="145"/>
      <c r="Z72" s="145"/>
      <c r="AA72" s="145"/>
      <c r="AB72" s="145"/>
      <c r="AC72" s="145"/>
      <c r="AD72" s="145"/>
      <c r="AE72" s="145" t="s">
        <v>151</v>
      </c>
      <c r="AF72" s="145">
        <v>0</v>
      </c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6"/>
      <c r="B73" s="146"/>
      <c r="C73" s="178" t="s">
        <v>219</v>
      </c>
      <c r="D73" s="153"/>
      <c r="E73" s="156">
        <v>28.8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60"/>
      <c r="U73" s="159"/>
      <c r="V73" s="184"/>
      <c r="W73" s="145"/>
      <c r="X73" s="145"/>
      <c r="Y73" s="145"/>
      <c r="Z73" s="145"/>
      <c r="AA73" s="145"/>
      <c r="AB73" s="145"/>
      <c r="AC73" s="145"/>
      <c r="AD73" s="145"/>
      <c r="AE73" s="145" t="s">
        <v>151</v>
      </c>
      <c r="AF73" s="145">
        <v>0</v>
      </c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46"/>
      <c r="B74" s="146"/>
      <c r="C74" s="178" t="s">
        <v>220</v>
      </c>
      <c r="D74" s="153"/>
      <c r="E74" s="156">
        <v>30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60"/>
      <c r="U74" s="159"/>
      <c r="V74" s="184"/>
      <c r="W74" s="145"/>
      <c r="X74" s="145"/>
      <c r="Y74" s="145"/>
      <c r="Z74" s="145"/>
      <c r="AA74" s="145"/>
      <c r="AB74" s="145"/>
      <c r="AC74" s="145"/>
      <c r="AD74" s="145"/>
      <c r="AE74" s="145" t="s">
        <v>151</v>
      </c>
      <c r="AF74" s="145">
        <v>0</v>
      </c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">
      <c r="A75" s="146"/>
      <c r="B75" s="146"/>
      <c r="C75" s="178" t="s">
        <v>221</v>
      </c>
      <c r="D75" s="153"/>
      <c r="E75" s="156">
        <v>89.46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60"/>
      <c r="U75" s="159"/>
      <c r="V75" s="184"/>
      <c r="W75" s="145"/>
      <c r="X75" s="145"/>
      <c r="Y75" s="145"/>
      <c r="Z75" s="145"/>
      <c r="AA75" s="145"/>
      <c r="AB75" s="145"/>
      <c r="AC75" s="145"/>
      <c r="AD75" s="145"/>
      <c r="AE75" s="145" t="s">
        <v>151</v>
      </c>
      <c r="AF75" s="145">
        <v>0</v>
      </c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46"/>
      <c r="B76" s="146"/>
      <c r="C76" s="178" t="s">
        <v>211</v>
      </c>
      <c r="D76" s="153"/>
      <c r="E76" s="156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60"/>
      <c r="U76" s="159"/>
      <c r="V76" s="184"/>
      <c r="W76" s="145"/>
      <c r="X76" s="145"/>
      <c r="Y76" s="145"/>
      <c r="Z76" s="145"/>
      <c r="AA76" s="145"/>
      <c r="AB76" s="145"/>
      <c r="AC76" s="145"/>
      <c r="AD76" s="145"/>
      <c r="AE76" s="145" t="s">
        <v>151</v>
      </c>
      <c r="AF76" s="145">
        <v>0</v>
      </c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6"/>
      <c r="B77" s="146"/>
      <c r="C77" s="178" t="s">
        <v>222</v>
      </c>
      <c r="D77" s="153"/>
      <c r="E77" s="156">
        <v>-11.032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60"/>
      <c r="U77" s="159"/>
      <c r="V77" s="184"/>
      <c r="W77" s="145"/>
      <c r="X77" s="145"/>
      <c r="Y77" s="145"/>
      <c r="Z77" s="145"/>
      <c r="AA77" s="145"/>
      <c r="AB77" s="145"/>
      <c r="AC77" s="145"/>
      <c r="AD77" s="145"/>
      <c r="AE77" s="145" t="s">
        <v>151</v>
      </c>
      <c r="AF77" s="145">
        <v>0</v>
      </c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46"/>
      <c r="B78" s="146"/>
      <c r="C78" s="178" t="s">
        <v>223</v>
      </c>
      <c r="D78" s="153"/>
      <c r="E78" s="156">
        <v>-6.3040000000000003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60"/>
      <c r="U78" s="159"/>
      <c r="V78" s="184"/>
      <c r="W78" s="145"/>
      <c r="X78" s="145"/>
      <c r="Y78" s="145"/>
      <c r="Z78" s="145"/>
      <c r="AA78" s="145"/>
      <c r="AB78" s="145"/>
      <c r="AC78" s="145"/>
      <c r="AD78" s="145"/>
      <c r="AE78" s="145" t="s">
        <v>151</v>
      </c>
      <c r="AF78" s="145">
        <v>0</v>
      </c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ht="22.5" outlineLevel="1" x14ac:dyDescent="0.2">
      <c r="A79" s="146">
        <v>15</v>
      </c>
      <c r="B79" s="146" t="s">
        <v>224</v>
      </c>
      <c r="C79" s="177" t="s">
        <v>225</v>
      </c>
      <c r="D79" s="152" t="s">
        <v>192</v>
      </c>
      <c r="E79" s="155">
        <v>9</v>
      </c>
      <c r="F79" s="159"/>
      <c r="G79" s="159"/>
      <c r="H79" s="159">
        <v>54.85</v>
      </c>
      <c r="I79" s="159">
        <f>ROUND(E79*H79,2)</f>
        <v>493.65</v>
      </c>
      <c r="J79" s="159">
        <v>110.65</v>
      </c>
      <c r="K79" s="159">
        <f>ROUND(E79*J79,2)</f>
        <v>995.85</v>
      </c>
      <c r="L79" s="159">
        <v>21</v>
      </c>
      <c r="M79" s="159">
        <f>G79*(1+L79/100)</f>
        <v>0</v>
      </c>
      <c r="N79" s="159">
        <v>5.1399999999999996E-3</v>
      </c>
      <c r="O79" s="159">
        <f>ROUND(E79*N79,2)</f>
        <v>0.05</v>
      </c>
      <c r="P79" s="159">
        <v>0</v>
      </c>
      <c r="Q79" s="159">
        <f>ROUND(E79*P79,2)</f>
        <v>0</v>
      </c>
      <c r="R79" s="159"/>
      <c r="S79" s="159"/>
      <c r="T79" s="160">
        <v>0.36</v>
      </c>
      <c r="U79" s="159">
        <f>ROUND(E79*T79,2)</f>
        <v>3.24</v>
      </c>
      <c r="V79" s="184"/>
      <c r="W79" s="145"/>
      <c r="X79" s="145"/>
      <c r="Y79" s="145"/>
      <c r="Z79" s="145"/>
      <c r="AA79" s="145"/>
      <c r="AB79" s="145"/>
      <c r="AC79" s="145"/>
      <c r="AD79" s="145"/>
      <c r="AE79" s="145" t="s">
        <v>149</v>
      </c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ht="22.5" outlineLevel="1" x14ac:dyDescent="0.2">
      <c r="A80" s="146">
        <v>16</v>
      </c>
      <c r="B80" s="146" t="s">
        <v>226</v>
      </c>
      <c r="C80" s="177" t="s">
        <v>227</v>
      </c>
      <c r="D80" s="152" t="s">
        <v>180</v>
      </c>
      <c r="E80" s="155">
        <v>75.87</v>
      </c>
      <c r="F80" s="159"/>
      <c r="G80" s="159"/>
      <c r="H80" s="159">
        <v>30.4</v>
      </c>
      <c r="I80" s="159">
        <f>ROUND(E80*H80,2)</f>
        <v>2306.4499999999998</v>
      </c>
      <c r="J80" s="159">
        <v>19.600000000000001</v>
      </c>
      <c r="K80" s="159">
        <f>ROUND(E80*J80,2)</f>
        <v>1487.05</v>
      </c>
      <c r="L80" s="159">
        <v>21</v>
      </c>
      <c r="M80" s="159">
        <f>G80*(1+L80/100)</f>
        <v>0</v>
      </c>
      <c r="N80" s="159">
        <v>0</v>
      </c>
      <c r="O80" s="159">
        <f>ROUND(E80*N80,2)</f>
        <v>0</v>
      </c>
      <c r="P80" s="159">
        <v>0</v>
      </c>
      <c r="Q80" s="159">
        <f>ROUND(E80*P80,2)</f>
        <v>0</v>
      </c>
      <c r="R80" s="159"/>
      <c r="S80" s="159"/>
      <c r="T80" s="160">
        <v>0</v>
      </c>
      <c r="U80" s="159">
        <f>ROUND(E80*T80,2)</f>
        <v>0</v>
      </c>
      <c r="V80" s="184"/>
      <c r="W80" s="145"/>
      <c r="X80" s="145"/>
      <c r="Y80" s="145"/>
      <c r="Z80" s="145"/>
      <c r="AA80" s="145"/>
      <c r="AB80" s="145"/>
      <c r="AC80" s="145"/>
      <c r="AD80" s="145"/>
      <c r="AE80" s="145" t="s">
        <v>149</v>
      </c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46"/>
      <c r="B81" s="146"/>
      <c r="C81" s="178" t="s">
        <v>228</v>
      </c>
      <c r="D81" s="153"/>
      <c r="E81" s="156">
        <v>22.2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60"/>
      <c r="U81" s="159"/>
      <c r="V81" s="184"/>
      <c r="W81" s="145"/>
      <c r="X81" s="145"/>
      <c r="Y81" s="145"/>
      <c r="Z81" s="145"/>
      <c r="AA81" s="145"/>
      <c r="AB81" s="145"/>
      <c r="AC81" s="145"/>
      <c r="AD81" s="145"/>
      <c r="AE81" s="145" t="s">
        <v>151</v>
      </c>
      <c r="AF81" s="145">
        <v>0</v>
      </c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46"/>
      <c r="B82" s="146"/>
      <c r="C82" s="178" t="s">
        <v>229</v>
      </c>
      <c r="D82" s="153"/>
      <c r="E82" s="156">
        <v>15.6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60"/>
      <c r="U82" s="159"/>
      <c r="V82" s="184"/>
      <c r="W82" s="145"/>
      <c r="X82" s="145"/>
      <c r="Y82" s="145"/>
      <c r="Z82" s="145"/>
      <c r="AA82" s="145"/>
      <c r="AB82" s="145"/>
      <c r="AC82" s="145"/>
      <c r="AD82" s="145"/>
      <c r="AE82" s="145" t="s">
        <v>151</v>
      </c>
      <c r="AF82" s="145">
        <v>0</v>
      </c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6"/>
      <c r="B83" s="146"/>
      <c r="C83" s="178" t="s">
        <v>230</v>
      </c>
      <c r="D83" s="153"/>
      <c r="E83" s="156">
        <v>18.600000000000001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60"/>
      <c r="U83" s="159"/>
      <c r="V83" s="184"/>
      <c r="W83" s="145"/>
      <c r="X83" s="145"/>
      <c r="Y83" s="145"/>
      <c r="Z83" s="145"/>
      <c r="AA83" s="145"/>
      <c r="AB83" s="145"/>
      <c r="AC83" s="145"/>
      <c r="AD83" s="145"/>
      <c r="AE83" s="145" t="s">
        <v>151</v>
      </c>
      <c r="AF83" s="145">
        <v>0</v>
      </c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6"/>
      <c r="B84" s="146"/>
      <c r="C84" s="178" t="s">
        <v>231</v>
      </c>
      <c r="D84" s="153"/>
      <c r="E84" s="156">
        <v>19.47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60"/>
      <c r="U84" s="159"/>
      <c r="V84" s="184"/>
      <c r="W84" s="145"/>
      <c r="X84" s="145"/>
      <c r="Y84" s="145"/>
      <c r="Z84" s="145"/>
      <c r="AA84" s="145"/>
      <c r="AB84" s="145"/>
      <c r="AC84" s="145"/>
      <c r="AD84" s="145"/>
      <c r="AE84" s="145" t="s">
        <v>151</v>
      </c>
      <c r="AF84" s="145">
        <v>0</v>
      </c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ht="22.5" outlineLevel="1" x14ac:dyDescent="0.2">
      <c r="A85" s="146">
        <v>17</v>
      </c>
      <c r="B85" s="146" t="s">
        <v>232</v>
      </c>
      <c r="C85" s="177" t="s">
        <v>233</v>
      </c>
      <c r="D85" s="152" t="s">
        <v>192</v>
      </c>
      <c r="E85" s="155">
        <v>15</v>
      </c>
      <c r="F85" s="159"/>
      <c r="G85" s="159"/>
      <c r="H85" s="159">
        <v>527.05999999999995</v>
      </c>
      <c r="I85" s="159">
        <f t="shared" ref="I85:I91" si="0">ROUND(E85*H85,2)</f>
        <v>7905.9</v>
      </c>
      <c r="J85" s="159">
        <v>89.400000000000091</v>
      </c>
      <c r="K85" s="159">
        <f t="shared" ref="K85:K91" si="1">ROUND(E85*J85,2)</f>
        <v>1341</v>
      </c>
      <c r="L85" s="159">
        <v>21</v>
      </c>
      <c r="M85" s="159">
        <f t="shared" ref="M85:M91" si="2">G85*(1+L85/100)</f>
        <v>0</v>
      </c>
      <c r="N85" s="159">
        <v>7.0739999999999997E-2</v>
      </c>
      <c r="O85" s="159">
        <f t="shared" ref="O85:O91" si="3">ROUND(E85*N85,2)</f>
        <v>1.06</v>
      </c>
      <c r="P85" s="159">
        <v>0</v>
      </c>
      <c r="Q85" s="159">
        <f t="shared" ref="Q85:Q91" si="4">ROUND(E85*P85,2)</f>
        <v>0</v>
      </c>
      <c r="R85" s="159"/>
      <c r="S85" s="159"/>
      <c r="T85" s="160">
        <v>0.3</v>
      </c>
      <c r="U85" s="159">
        <f t="shared" ref="U85:U91" si="5">ROUND(E85*T85,2)</f>
        <v>4.5</v>
      </c>
      <c r="V85" s="184"/>
      <c r="W85" s="145"/>
      <c r="X85" s="145"/>
      <c r="Y85" s="145"/>
      <c r="Z85" s="145"/>
      <c r="AA85" s="145"/>
      <c r="AB85" s="145"/>
      <c r="AC85" s="145"/>
      <c r="AD85" s="145"/>
      <c r="AE85" s="145" t="s">
        <v>149</v>
      </c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ht="22.5" outlineLevel="1" x14ac:dyDescent="0.2">
      <c r="A86" s="146">
        <v>18</v>
      </c>
      <c r="B86" s="146" t="s">
        <v>234</v>
      </c>
      <c r="C86" s="177" t="s">
        <v>235</v>
      </c>
      <c r="D86" s="152" t="s">
        <v>192</v>
      </c>
      <c r="E86" s="155">
        <v>18</v>
      </c>
      <c r="F86" s="159"/>
      <c r="G86" s="159"/>
      <c r="H86" s="159">
        <v>667.89</v>
      </c>
      <c r="I86" s="159">
        <f t="shared" si="0"/>
        <v>12022.02</v>
      </c>
      <c r="J86" s="159">
        <v>110.11000000000001</v>
      </c>
      <c r="K86" s="159">
        <f t="shared" si="1"/>
        <v>1981.98</v>
      </c>
      <c r="L86" s="159">
        <v>21</v>
      </c>
      <c r="M86" s="159">
        <f t="shared" si="2"/>
        <v>0</v>
      </c>
      <c r="N86" s="159">
        <v>8.6040000000000005E-2</v>
      </c>
      <c r="O86" s="159">
        <f t="shared" si="3"/>
        <v>1.55</v>
      </c>
      <c r="P86" s="159">
        <v>0</v>
      </c>
      <c r="Q86" s="159">
        <f t="shared" si="4"/>
        <v>0</v>
      </c>
      <c r="R86" s="159"/>
      <c r="S86" s="159"/>
      <c r="T86" s="160">
        <v>0.37</v>
      </c>
      <c r="U86" s="159">
        <f t="shared" si="5"/>
        <v>6.66</v>
      </c>
      <c r="V86" s="184"/>
      <c r="W86" s="145"/>
      <c r="X86" s="145"/>
      <c r="Y86" s="145"/>
      <c r="Z86" s="145"/>
      <c r="AA86" s="145"/>
      <c r="AB86" s="145"/>
      <c r="AC86" s="145"/>
      <c r="AD86" s="145"/>
      <c r="AE86" s="145" t="s">
        <v>149</v>
      </c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ht="22.5" outlineLevel="1" x14ac:dyDescent="0.2">
      <c r="A87" s="146">
        <v>19</v>
      </c>
      <c r="B87" s="146" t="s">
        <v>236</v>
      </c>
      <c r="C87" s="177" t="s">
        <v>237</v>
      </c>
      <c r="D87" s="152" t="s">
        <v>192</v>
      </c>
      <c r="E87" s="155">
        <v>3</v>
      </c>
      <c r="F87" s="159"/>
      <c r="G87" s="159"/>
      <c r="H87" s="159">
        <v>765.13</v>
      </c>
      <c r="I87" s="159">
        <f t="shared" si="0"/>
        <v>2295.39</v>
      </c>
      <c r="J87" s="159">
        <v>171.87</v>
      </c>
      <c r="K87" s="159">
        <f t="shared" si="1"/>
        <v>515.61</v>
      </c>
      <c r="L87" s="159">
        <v>21</v>
      </c>
      <c r="M87" s="159">
        <f t="shared" si="2"/>
        <v>0</v>
      </c>
      <c r="N87" s="159">
        <v>0.16103999999999999</v>
      </c>
      <c r="O87" s="159">
        <f t="shared" si="3"/>
        <v>0.48</v>
      </c>
      <c r="P87" s="159">
        <v>0</v>
      </c>
      <c r="Q87" s="159">
        <f t="shared" si="4"/>
        <v>0</v>
      </c>
      <c r="R87" s="159"/>
      <c r="S87" s="159"/>
      <c r="T87" s="160">
        <v>0.30099999999999999</v>
      </c>
      <c r="U87" s="159">
        <f t="shared" si="5"/>
        <v>0.9</v>
      </c>
      <c r="V87" s="184"/>
      <c r="W87" s="145"/>
      <c r="X87" s="145"/>
      <c r="Y87" s="145"/>
      <c r="Z87" s="145"/>
      <c r="AA87" s="145"/>
      <c r="AB87" s="145"/>
      <c r="AC87" s="145"/>
      <c r="AD87" s="145"/>
      <c r="AE87" s="145" t="s">
        <v>149</v>
      </c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ht="22.5" outlineLevel="1" x14ac:dyDescent="0.2">
      <c r="A88" s="146">
        <v>20</v>
      </c>
      <c r="B88" s="146" t="s">
        <v>236</v>
      </c>
      <c r="C88" s="177" t="s">
        <v>238</v>
      </c>
      <c r="D88" s="152" t="s">
        <v>192</v>
      </c>
      <c r="E88" s="155">
        <v>6</v>
      </c>
      <c r="F88" s="159"/>
      <c r="G88" s="159"/>
      <c r="H88" s="159">
        <v>1074.1300000000001</v>
      </c>
      <c r="I88" s="159">
        <f t="shared" si="0"/>
        <v>6444.78</v>
      </c>
      <c r="J88" s="159">
        <v>171.86999999999989</v>
      </c>
      <c r="K88" s="159">
        <f t="shared" si="1"/>
        <v>1031.22</v>
      </c>
      <c r="L88" s="159">
        <v>21</v>
      </c>
      <c r="M88" s="159">
        <f t="shared" si="2"/>
        <v>0</v>
      </c>
      <c r="N88" s="159">
        <v>0.16103999999999999</v>
      </c>
      <c r="O88" s="159">
        <f t="shared" si="3"/>
        <v>0.97</v>
      </c>
      <c r="P88" s="159">
        <v>0</v>
      </c>
      <c r="Q88" s="159">
        <f t="shared" si="4"/>
        <v>0</v>
      </c>
      <c r="R88" s="159"/>
      <c r="S88" s="159"/>
      <c r="T88" s="160">
        <v>0.30099999999999999</v>
      </c>
      <c r="U88" s="159">
        <f t="shared" si="5"/>
        <v>1.81</v>
      </c>
      <c r="V88" s="184"/>
      <c r="W88" s="145"/>
      <c r="X88" s="145"/>
      <c r="Y88" s="145"/>
      <c r="Z88" s="145"/>
      <c r="AA88" s="145"/>
      <c r="AB88" s="145"/>
      <c r="AC88" s="145"/>
      <c r="AD88" s="145"/>
      <c r="AE88" s="145" t="s">
        <v>149</v>
      </c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ht="22.5" outlineLevel="1" x14ac:dyDescent="0.2">
      <c r="A89" s="146">
        <v>21</v>
      </c>
      <c r="B89" s="146" t="s">
        <v>239</v>
      </c>
      <c r="C89" s="177" t="s">
        <v>240</v>
      </c>
      <c r="D89" s="152" t="s">
        <v>192</v>
      </c>
      <c r="E89" s="155">
        <v>3</v>
      </c>
      <c r="F89" s="159"/>
      <c r="G89" s="159"/>
      <c r="H89" s="159">
        <v>378.18</v>
      </c>
      <c r="I89" s="159">
        <f t="shared" si="0"/>
        <v>1134.54</v>
      </c>
      <c r="J89" s="159">
        <v>77.319999999999993</v>
      </c>
      <c r="K89" s="159">
        <f t="shared" si="1"/>
        <v>231.96</v>
      </c>
      <c r="L89" s="159">
        <v>21</v>
      </c>
      <c r="M89" s="159">
        <f t="shared" si="2"/>
        <v>0</v>
      </c>
      <c r="N89" s="159">
        <v>5.3429999999999998E-2</v>
      </c>
      <c r="O89" s="159">
        <f t="shared" si="3"/>
        <v>0.16</v>
      </c>
      <c r="P89" s="159">
        <v>0</v>
      </c>
      <c r="Q89" s="159">
        <f t="shared" si="4"/>
        <v>0</v>
      </c>
      <c r="R89" s="159"/>
      <c r="S89" s="159"/>
      <c r="T89" s="160">
        <v>0.26</v>
      </c>
      <c r="U89" s="159">
        <f t="shared" si="5"/>
        <v>0.78</v>
      </c>
      <c r="V89" s="184"/>
      <c r="W89" s="145"/>
      <c r="X89" s="145"/>
      <c r="Y89" s="145"/>
      <c r="Z89" s="145"/>
      <c r="AA89" s="145"/>
      <c r="AB89" s="145"/>
      <c r="AC89" s="145"/>
      <c r="AD89" s="145"/>
      <c r="AE89" s="145" t="s">
        <v>149</v>
      </c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ht="22.5" outlineLevel="1" x14ac:dyDescent="0.2">
      <c r="A90" s="146">
        <v>22</v>
      </c>
      <c r="B90" s="146" t="s">
        <v>236</v>
      </c>
      <c r="C90" s="177" t="s">
        <v>241</v>
      </c>
      <c r="D90" s="152" t="s">
        <v>192</v>
      </c>
      <c r="E90" s="155">
        <v>9</v>
      </c>
      <c r="F90" s="159"/>
      <c r="G90" s="159"/>
      <c r="H90" s="159">
        <v>952.13</v>
      </c>
      <c r="I90" s="159">
        <f t="shared" si="0"/>
        <v>8569.17</v>
      </c>
      <c r="J90" s="159">
        <v>171.87</v>
      </c>
      <c r="K90" s="159">
        <f t="shared" si="1"/>
        <v>1546.83</v>
      </c>
      <c r="L90" s="159">
        <v>21</v>
      </c>
      <c r="M90" s="159">
        <f t="shared" si="2"/>
        <v>0</v>
      </c>
      <c r="N90" s="159">
        <v>0.16103999999999999</v>
      </c>
      <c r="O90" s="159">
        <f t="shared" si="3"/>
        <v>1.45</v>
      </c>
      <c r="P90" s="159">
        <v>0</v>
      </c>
      <c r="Q90" s="159">
        <f t="shared" si="4"/>
        <v>0</v>
      </c>
      <c r="R90" s="159"/>
      <c r="S90" s="159"/>
      <c r="T90" s="160">
        <v>0.30099999999999999</v>
      </c>
      <c r="U90" s="159">
        <f t="shared" si="5"/>
        <v>2.71</v>
      </c>
      <c r="V90" s="184"/>
      <c r="W90" s="145"/>
      <c r="X90" s="145"/>
      <c r="Y90" s="145"/>
      <c r="Z90" s="145"/>
      <c r="AA90" s="145"/>
      <c r="AB90" s="145"/>
      <c r="AC90" s="145"/>
      <c r="AD90" s="145"/>
      <c r="AE90" s="145" t="s">
        <v>149</v>
      </c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ht="22.5" outlineLevel="1" x14ac:dyDescent="0.2">
      <c r="A91" s="146">
        <v>23</v>
      </c>
      <c r="B91" s="146" t="s">
        <v>242</v>
      </c>
      <c r="C91" s="177" t="s">
        <v>243</v>
      </c>
      <c r="D91" s="152" t="s">
        <v>180</v>
      </c>
      <c r="E91" s="155">
        <v>24.448399999999999</v>
      </c>
      <c r="F91" s="159"/>
      <c r="G91" s="159"/>
      <c r="H91" s="159">
        <v>335.48</v>
      </c>
      <c r="I91" s="159">
        <f t="shared" si="0"/>
        <v>8201.9500000000007</v>
      </c>
      <c r="J91" s="159">
        <v>344.52</v>
      </c>
      <c r="K91" s="159">
        <f t="shared" si="1"/>
        <v>8422.9599999999991</v>
      </c>
      <c r="L91" s="159">
        <v>21</v>
      </c>
      <c r="M91" s="159">
        <f t="shared" si="2"/>
        <v>0</v>
      </c>
      <c r="N91" s="159">
        <v>0.16189999999999999</v>
      </c>
      <c r="O91" s="159">
        <f t="shared" si="3"/>
        <v>3.96</v>
      </c>
      <c r="P91" s="159">
        <v>0</v>
      </c>
      <c r="Q91" s="159">
        <f t="shared" si="4"/>
        <v>0</v>
      </c>
      <c r="R91" s="159"/>
      <c r="S91" s="159"/>
      <c r="T91" s="160">
        <v>1.1419999999999999</v>
      </c>
      <c r="U91" s="159">
        <f t="shared" si="5"/>
        <v>27.92</v>
      </c>
      <c r="V91" s="184"/>
      <c r="W91" s="145"/>
      <c r="X91" s="145"/>
      <c r="Y91" s="145"/>
      <c r="Z91" s="145"/>
      <c r="AA91" s="145"/>
      <c r="AB91" s="145"/>
      <c r="AC91" s="145"/>
      <c r="AD91" s="145"/>
      <c r="AE91" s="145" t="s">
        <v>149</v>
      </c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46"/>
      <c r="B92" s="146"/>
      <c r="C92" s="178" t="s">
        <v>196</v>
      </c>
      <c r="D92" s="153"/>
      <c r="E92" s="156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60"/>
      <c r="U92" s="159"/>
      <c r="V92" s="184"/>
      <c r="W92" s="145"/>
      <c r="X92" s="145"/>
      <c r="Y92" s="145"/>
      <c r="Z92" s="145"/>
      <c r="AA92" s="145"/>
      <c r="AB92" s="145"/>
      <c r="AC92" s="145"/>
      <c r="AD92" s="145"/>
      <c r="AE92" s="145" t="s">
        <v>151</v>
      </c>
      <c r="AF92" s="145">
        <v>0</v>
      </c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outlineLevel="1" x14ac:dyDescent="0.2">
      <c r="A93" s="146"/>
      <c r="B93" s="146"/>
      <c r="C93" s="178" t="s">
        <v>244</v>
      </c>
      <c r="D93" s="153"/>
      <c r="E93" s="156">
        <v>10.7744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60"/>
      <c r="U93" s="159"/>
      <c r="V93" s="184"/>
      <c r="W93" s="145"/>
      <c r="X93" s="145"/>
      <c r="Y93" s="145"/>
      <c r="Z93" s="145"/>
      <c r="AA93" s="145"/>
      <c r="AB93" s="145"/>
      <c r="AC93" s="145"/>
      <c r="AD93" s="145"/>
      <c r="AE93" s="145" t="s">
        <v>151</v>
      </c>
      <c r="AF93" s="145">
        <v>0</v>
      </c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outlineLevel="1" x14ac:dyDescent="0.2">
      <c r="A94" s="146"/>
      <c r="B94" s="146"/>
      <c r="C94" s="178" t="s">
        <v>245</v>
      </c>
      <c r="D94" s="153"/>
      <c r="E94" s="156">
        <v>1.72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60"/>
      <c r="U94" s="159"/>
      <c r="V94" s="184"/>
      <c r="W94" s="145"/>
      <c r="X94" s="145"/>
      <c r="Y94" s="145"/>
      <c r="Z94" s="145"/>
      <c r="AA94" s="145"/>
      <c r="AB94" s="145"/>
      <c r="AC94" s="145"/>
      <c r="AD94" s="145"/>
      <c r="AE94" s="145" t="s">
        <v>151</v>
      </c>
      <c r="AF94" s="145">
        <v>0</v>
      </c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">
      <c r="A95" s="146"/>
      <c r="B95" s="146"/>
      <c r="C95" s="178" t="s">
        <v>246</v>
      </c>
      <c r="D95" s="153"/>
      <c r="E95" s="156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60"/>
      <c r="U95" s="159"/>
      <c r="V95" s="184"/>
      <c r="W95" s="145"/>
      <c r="X95" s="145"/>
      <c r="Y95" s="145"/>
      <c r="Z95" s="145"/>
      <c r="AA95" s="145"/>
      <c r="AB95" s="145"/>
      <c r="AC95" s="145"/>
      <c r="AD95" s="145"/>
      <c r="AE95" s="145" t="s">
        <v>151</v>
      </c>
      <c r="AF95" s="145">
        <v>0</v>
      </c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outlineLevel="1" x14ac:dyDescent="0.2">
      <c r="A96" s="146"/>
      <c r="B96" s="146"/>
      <c r="C96" s="178" t="s">
        <v>247</v>
      </c>
      <c r="D96" s="153"/>
      <c r="E96" s="156">
        <v>9.3940000000000001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60"/>
      <c r="U96" s="159"/>
      <c r="V96" s="184"/>
      <c r="W96" s="145"/>
      <c r="X96" s="145"/>
      <c r="Y96" s="145"/>
      <c r="Z96" s="145"/>
      <c r="AA96" s="145"/>
      <c r="AB96" s="145"/>
      <c r="AC96" s="145"/>
      <c r="AD96" s="145"/>
      <c r="AE96" s="145" t="s">
        <v>151</v>
      </c>
      <c r="AF96" s="145">
        <v>0</v>
      </c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outlineLevel="1" x14ac:dyDescent="0.2">
      <c r="A97" s="146"/>
      <c r="B97" s="146"/>
      <c r="C97" s="178" t="s">
        <v>245</v>
      </c>
      <c r="D97" s="153"/>
      <c r="E97" s="156">
        <v>1.72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60"/>
      <c r="U97" s="159"/>
      <c r="V97" s="184"/>
      <c r="W97" s="145"/>
      <c r="X97" s="145"/>
      <c r="Y97" s="145"/>
      <c r="Z97" s="145"/>
      <c r="AA97" s="145"/>
      <c r="AB97" s="145"/>
      <c r="AC97" s="145"/>
      <c r="AD97" s="145"/>
      <c r="AE97" s="145" t="s">
        <v>151</v>
      </c>
      <c r="AF97" s="145">
        <v>0</v>
      </c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outlineLevel="1" x14ac:dyDescent="0.2">
      <c r="A98" s="146"/>
      <c r="B98" s="146"/>
      <c r="C98" s="178" t="s">
        <v>248</v>
      </c>
      <c r="D98" s="153"/>
      <c r="E98" s="156">
        <v>0.84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60"/>
      <c r="U98" s="159"/>
      <c r="V98" s="184"/>
      <c r="W98" s="145"/>
      <c r="X98" s="145"/>
      <c r="Y98" s="145"/>
      <c r="Z98" s="145"/>
      <c r="AA98" s="145"/>
      <c r="AB98" s="145"/>
      <c r="AC98" s="145"/>
      <c r="AD98" s="145"/>
      <c r="AE98" s="145" t="s">
        <v>151</v>
      </c>
      <c r="AF98" s="145">
        <v>0</v>
      </c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ht="22.5" outlineLevel="1" x14ac:dyDescent="0.2">
      <c r="A99" s="146">
        <v>24</v>
      </c>
      <c r="B99" s="146" t="s">
        <v>249</v>
      </c>
      <c r="C99" s="177" t="s">
        <v>250</v>
      </c>
      <c r="D99" s="152" t="s">
        <v>180</v>
      </c>
      <c r="E99" s="155">
        <v>27.75</v>
      </c>
      <c r="F99" s="159"/>
      <c r="G99" s="159"/>
      <c r="H99" s="159">
        <v>622.9</v>
      </c>
      <c r="I99" s="159">
        <f>ROUND(E99*H99,2)</f>
        <v>17285.48</v>
      </c>
      <c r="J99" s="159">
        <v>221.10000000000002</v>
      </c>
      <c r="K99" s="159">
        <f>ROUND(E99*J99,2)</f>
        <v>6135.53</v>
      </c>
      <c r="L99" s="159">
        <v>21</v>
      </c>
      <c r="M99" s="159">
        <f>G99*(1+L99/100)</f>
        <v>0</v>
      </c>
      <c r="N99" s="159">
        <v>0.48470000000000002</v>
      </c>
      <c r="O99" s="159">
        <f>ROUND(E99*N99,2)</f>
        <v>13.45</v>
      </c>
      <c r="P99" s="159">
        <v>0</v>
      </c>
      <c r="Q99" s="159">
        <f>ROUND(E99*P99,2)</f>
        <v>0</v>
      </c>
      <c r="R99" s="159"/>
      <c r="S99" s="159"/>
      <c r="T99" s="160">
        <v>0.69799999999999995</v>
      </c>
      <c r="U99" s="159">
        <f>ROUND(E99*T99,2)</f>
        <v>19.37</v>
      </c>
      <c r="V99" s="184"/>
      <c r="W99" s="145"/>
      <c r="X99" s="145"/>
      <c r="Y99" s="145"/>
      <c r="Z99" s="145"/>
      <c r="AA99" s="145"/>
      <c r="AB99" s="145"/>
      <c r="AC99" s="145"/>
      <c r="AD99" s="145"/>
      <c r="AE99" s="145" t="s">
        <v>149</v>
      </c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outlineLevel="1" x14ac:dyDescent="0.2">
      <c r="A100" s="146"/>
      <c r="B100" s="146"/>
      <c r="C100" s="178" t="s">
        <v>196</v>
      </c>
      <c r="D100" s="153"/>
      <c r="E100" s="156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60"/>
      <c r="U100" s="159"/>
      <c r="V100" s="184"/>
      <c r="W100" s="145"/>
      <c r="X100" s="145"/>
      <c r="Y100" s="145"/>
      <c r="Z100" s="145"/>
      <c r="AA100" s="145"/>
      <c r="AB100" s="145"/>
      <c r="AC100" s="145"/>
      <c r="AD100" s="145"/>
      <c r="AE100" s="145" t="s">
        <v>151</v>
      </c>
      <c r="AF100" s="145">
        <v>0</v>
      </c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">
      <c r="A101" s="146"/>
      <c r="B101" s="146"/>
      <c r="C101" s="178" t="s">
        <v>251</v>
      </c>
      <c r="D101" s="153"/>
      <c r="E101" s="156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60"/>
      <c r="U101" s="159"/>
      <c r="V101" s="184"/>
      <c r="W101" s="145"/>
      <c r="X101" s="145"/>
      <c r="Y101" s="145"/>
      <c r="Z101" s="145"/>
      <c r="AA101" s="145"/>
      <c r="AB101" s="145"/>
      <c r="AC101" s="145"/>
      <c r="AD101" s="145"/>
      <c r="AE101" s="145" t="s">
        <v>151</v>
      </c>
      <c r="AF101" s="145">
        <v>0</v>
      </c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">
      <c r="A102" s="146"/>
      <c r="B102" s="146"/>
      <c r="C102" s="178" t="s">
        <v>169</v>
      </c>
      <c r="D102" s="153"/>
      <c r="E102" s="156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60"/>
      <c r="U102" s="159"/>
      <c r="V102" s="184"/>
      <c r="W102" s="145"/>
      <c r="X102" s="145"/>
      <c r="Y102" s="145"/>
      <c r="Z102" s="145"/>
      <c r="AA102" s="145"/>
      <c r="AB102" s="145"/>
      <c r="AC102" s="145"/>
      <c r="AD102" s="145"/>
      <c r="AE102" s="145" t="s">
        <v>151</v>
      </c>
      <c r="AF102" s="145">
        <v>0</v>
      </c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">
      <c r="A103" s="146"/>
      <c r="B103" s="146"/>
      <c r="C103" s="178" t="s">
        <v>201</v>
      </c>
      <c r="D103" s="153"/>
      <c r="E103" s="156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60"/>
      <c r="U103" s="159"/>
      <c r="V103" s="184"/>
      <c r="W103" s="145"/>
      <c r="X103" s="145"/>
      <c r="Y103" s="145"/>
      <c r="Z103" s="145"/>
      <c r="AA103" s="145"/>
      <c r="AB103" s="145"/>
      <c r="AC103" s="145"/>
      <c r="AD103" s="145"/>
      <c r="AE103" s="145" t="s">
        <v>151</v>
      </c>
      <c r="AF103" s="145">
        <v>0</v>
      </c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outlineLevel="1" x14ac:dyDescent="0.2">
      <c r="A104" s="146"/>
      <c r="B104" s="146"/>
      <c r="C104" s="178" t="s">
        <v>252</v>
      </c>
      <c r="D104" s="153"/>
      <c r="E104" s="156">
        <v>26.4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60"/>
      <c r="U104" s="159"/>
      <c r="V104" s="184"/>
      <c r="W104" s="145"/>
      <c r="X104" s="145"/>
      <c r="Y104" s="145"/>
      <c r="Z104" s="145"/>
      <c r="AA104" s="145"/>
      <c r="AB104" s="145"/>
      <c r="AC104" s="145"/>
      <c r="AD104" s="145"/>
      <c r="AE104" s="145" t="s">
        <v>151</v>
      </c>
      <c r="AF104" s="145">
        <v>0</v>
      </c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">
      <c r="A105" s="146"/>
      <c r="B105" s="146"/>
      <c r="C105" s="178" t="s">
        <v>253</v>
      </c>
      <c r="D105" s="153"/>
      <c r="E105" s="156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60"/>
      <c r="U105" s="159"/>
      <c r="V105" s="184"/>
      <c r="W105" s="145"/>
      <c r="X105" s="145"/>
      <c r="Y105" s="145"/>
      <c r="Z105" s="145"/>
      <c r="AA105" s="145"/>
      <c r="AB105" s="145"/>
      <c r="AC105" s="145"/>
      <c r="AD105" s="145"/>
      <c r="AE105" s="145" t="s">
        <v>151</v>
      </c>
      <c r="AF105" s="145">
        <v>0</v>
      </c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outlineLevel="1" x14ac:dyDescent="0.2">
      <c r="A106" s="146"/>
      <c r="B106" s="146"/>
      <c r="C106" s="178" t="s">
        <v>254</v>
      </c>
      <c r="D106" s="153"/>
      <c r="E106" s="156">
        <v>4.32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60"/>
      <c r="U106" s="159"/>
      <c r="V106" s="184"/>
      <c r="W106" s="145"/>
      <c r="X106" s="145"/>
      <c r="Y106" s="145"/>
      <c r="Z106" s="145"/>
      <c r="AA106" s="145"/>
      <c r="AB106" s="145"/>
      <c r="AC106" s="145"/>
      <c r="AD106" s="145"/>
      <c r="AE106" s="145" t="s">
        <v>151</v>
      </c>
      <c r="AF106" s="145">
        <v>0</v>
      </c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">
      <c r="A107" s="146"/>
      <c r="B107" s="146"/>
      <c r="C107" s="178" t="s">
        <v>211</v>
      </c>
      <c r="D107" s="153"/>
      <c r="E107" s="156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60"/>
      <c r="U107" s="159"/>
      <c r="V107" s="184"/>
      <c r="W107" s="145"/>
      <c r="X107" s="145"/>
      <c r="Y107" s="145"/>
      <c r="Z107" s="145"/>
      <c r="AA107" s="145"/>
      <c r="AB107" s="145"/>
      <c r="AC107" s="145"/>
      <c r="AD107" s="145"/>
      <c r="AE107" s="145" t="s">
        <v>151</v>
      </c>
      <c r="AF107" s="145">
        <v>0</v>
      </c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outlineLevel="1" x14ac:dyDescent="0.2">
      <c r="A108" s="146"/>
      <c r="B108" s="146"/>
      <c r="C108" s="178" t="s">
        <v>255</v>
      </c>
      <c r="D108" s="153"/>
      <c r="E108" s="156">
        <v>-2.97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60"/>
      <c r="U108" s="159"/>
      <c r="V108" s="184"/>
      <c r="W108" s="145"/>
      <c r="X108" s="145"/>
      <c r="Y108" s="145"/>
      <c r="Z108" s="145"/>
      <c r="AA108" s="145"/>
      <c r="AB108" s="145"/>
      <c r="AC108" s="145"/>
      <c r="AD108" s="145"/>
      <c r="AE108" s="145" t="s">
        <v>151</v>
      </c>
      <c r="AF108" s="145">
        <v>0</v>
      </c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ht="22.5" outlineLevel="1" x14ac:dyDescent="0.2">
      <c r="A109" s="146">
        <v>25</v>
      </c>
      <c r="B109" s="146" t="s">
        <v>256</v>
      </c>
      <c r="C109" s="177" t="s">
        <v>257</v>
      </c>
      <c r="D109" s="152" t="s">
        <v>177</v>
      </c>
      <c r="E109" s="155">
        <v>0.5</v>
      </c>
      <c r="F109" s="159"/>
      <c r="G109" s="159"/>
      <c r="H109" s="159">
        <v>19637.169999999998</v>
      </c>
      <c r="I109" s="159">
        <f>ROUND(E109*H109,2)</f>
        <v>9818.59</v>
      </c>
      <c r="J109" s="159">
        <v>9002.8300000000017</v>
      </c>
      <c r="K109" s="159">
        <f>ROUND(E109*J109,2)</f>
        <v>4501.42</v>
      </c>
      <c r="L109" s="159">
        <v>21</v>
      </c>
      <c r="M109" s="159">
        <f>G109*(1+L109/100)</f>
        <v>0</v>
      </c>
      <c r="N109" s="159">
        <v>1.0202899999999999</v>
      </c>
      <c r="O109" s="159">
        <f>ROUND(E109*N109,2)</f>
        <v>0.51</v>
      </c>
      <c r="P109" s="159">
        <v>0</v>
      </c>
      <c r="Q109" s="159">
        <f>ROUND(E109*P109,2)</f>
        <v>0</v>
      </c>
      <c r="R109" s="159"/>
      <c r="S109" s="159"/>
      <c r="T109" s="160">
        <v>25.271000000000001</v>
      </c>
      <c r="U109" s="159">
        <f>ROUND(E109*T109,2)</f>
        <v>12.64</v>
      </c>
      <c r="V109" s="184"/>
      <c r="W109" s="145"/>
      <c r="X109" s="145"/>
      <c r="Y109" s="145"/>
      <c r="Z109" s="145"/>
      <c r="AA109" s="145"/>
      <c r="AB109" s="145"/>
      <c r="AC109" s="145"/>
      <c r="AD109" s="145"/>
      <c r="AE109" s="145" t="s">
        <v>149</v>
      </c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ht="22.5" outlineLevel="1" x14ac:dyDescent="0.2">
      <c r="A110" s="146">
        <v>26</v>
      </c>
      <c r="B110" s="146" t="s">
        <v>258</v>
      </c>
      <c r="C110" s="177" t="s">
        <v>259</v>
      </c>
      <c r="D110" s="152" t="s">
        <v>148</v>
      </c>
      <c r="E110" s="155">
        <v>0.9</v>
      </c>
      <c r="F110" s="159"/>
      <c r="G110" s="159"/>
      <c r="H110" s="159">
        <v>2828.43</v>
      </c>
      <c r="I110" s="159">
        <f>ROUND(E110*H110,2)</f>
        <v>2545.59</v>
      </c>
      <c r="J110" s="159">
        <v>1096.5700000000002</v>
      </c>
      <c r="K110" s="159">
        <f>ROUND(E110*J110,2)</f>
        <v>986.91</v>
      </c>
      <c r="L110" s="159">
        <v>21</v>
      </c>
      <c r="M110" s="159">
        <f>G110*(1+L110/100)</f>
        <v>0</v>
      </c>
      <c r="N110" s="159">
        <v>1.86253</v>
      </c>
      <c r="O110" s="159">
        <f>ROUND(E110*N110,2)</f>
        <v>1.68</v>
      </c>
      <c r="P110" s="159">
        <v>0</v>
      </c>
      <c r="Q110" s="159">
        <f>ROUND(E110*P110,2)</f>
        <v>0</v>
      </c>
      <c r="R110" s="159"/>
      <c r="S110" s="159"/>
      <c r="T110" s="160">
        <v>3.69</v>
      </c>
      <c r="U110" s="159">
        <f>ROUND(E110*T110,2)</f>
        <v>3.32</v>
      </c>
      <c r="V110" s="184"/>
      <c r="W110" s="145"/>
      <c r="X110" s="145"/>
      <c r="Y110" s="145"/>
      <c r="Z110" s="145"/>
      <c r="AA110" s="145"/>
      <c r="AB110" s="145"/>
      <c r="AC110" s="145"/>
      <c r="AD110" s="145"/>
      <c r="AE110" s="145" t="s">
        <v>149</v>
      </c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outlineLevel="1" x14ac:dyDescent="0.2">
      <c r="A111" s="146"/>
      <c r="B111" s="146"/>
      <c r="C111" s="178" t="s">
        <v>196</v>
      </c>
      <c r="D111" s="153"/>
      <c r="E111" s="156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60"/>
      <c r="U111" s="159"/>
      <c r="V111" s="184"/>
      <c r="W111" s="145"/>
      <c r="X111" s="145"/>
      <c r="Y111" s="145"/>
      <c r="Z111" s="145"/>
      <c r="AA111" s="145"/>
      <c r="AB111" s="145"/>
      <c r="AC111" s="145"/>
      <c r="AD111" s="145"/>
      <c r="AE111" s="145" t="s">
        <v>151</v>
      </c>
      <c r="AF111" s="145">
        <v>0</v>
      </c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outlineLevel="1" x14ac:dyDescent="0.2">
      <c r="A112" s="146"/>
      <c r="B112" s="146"/>
      <c r="C112" s="178" t="s">
        <v>260</v>
      </c>
      <c r="D112" s="153"/>
      <c r="E112" s="156">
        <v>0.9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60"/>
      <c r="U112" s="159"/>
      <c r="V112" s="184"/>
      <c r="W112" s="145"/>
      <c r="X112" s="145"/>
      <c r="Y112" s="145"/>
      <c r="Z112" s="145"/>
      <c r="AA112" s="145"/>
      <c r="AB112" s="145"/>
      <c r="AC112" s="145"/>
      <c r="AD112" s="145"/>
      <c r="AE112" s="145" t="s">
        <v>151</v>
      </c>
      <c r="AF112" s="145">
        <v>0</v>
      </c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outlineLevel="1" x14ac:dyDescent="0.2">
      <c r="A113" s="146"/>
      <c r="B113" s="146"/>
      <c r="C113" s="178" t="s">
        <v>169</v>
      </c>
      <c r="D113" s="153"/>
      <c r="E113" s="156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60"/>
      <c r="U113" s="159"/>
      <c r="V113" s="184"/>
      <c r="W113" s="145"/>
      <c r="X113" s="145"/>
      <c r="Y113" s="145"/>
      <c r="Z113" s="145"/>
      <c r="AA113" s="145"/>
      <c r="AB113" s="145"/>
      <c r="AC113" s="145"/>
      <c r="AD113" s="145"/>
      <c r="AE113" s="145" t="s">
        <v>151</v>
      </c>
      <c r="AF113" s="145">
        <v>0</v>
      </c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">
      <c r="A114" s="146"/>
      <c r="B114" s="146"/>
      <c r="C114" s="178" t="s">
        <v>169</v>
      </c>
      <c r="D114" s="153"/>
      <c r="E114" s="156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60"/>
      <c r="U114" s="159"/>
      <c r="V114" s="184"/>
      <c r="W114" s="145"/>
      <c r="X114" s="145"/>
      <c r="Y114" s="145"/>
      <c r="Z114" s="145"/>
      <c r="AA114" s="145"/>
      <c r="AB114" s="145"/>
      <c r="AC114" s="145"/>
      <c r="AD114" s="145"/>
      <c r="AE114" s="145" t="s">
        <v>151</v>
      </c>
      <c r="AF114" s="145">
        <v>0</v>
      </c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">
      <c r="A115" s="146"/>
      <c r="B115" s="146"/>
      <c r="C115" s="178" t="s">
        <v>169</v>
      </c>
      <c r="D115" s="153"/>
      <c r="E115" s="156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60"/>
      <c r="U115" s="159"/>
      <c r="V115" s="184"/>
      <c r="W115" s="145"/>
      <c r="X115" s="145"/>
      <c r="Y115" s="145"/>
      <c r="Z115" s="145"/>
      <c r="AA115" s="145"/>
      <c r="AB115" s="145"/>
      <c r="AC115" s="145"/>
      <c r="AD115" s="145"/>
      <c r="AE115" s="145" t="s">
        <v>151</v>
      </c>
      <c r="AF115" s="145">
        <v>0</v>
      </c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outlineLevel="1" x14ac:dyDescent="0.2">
      <c r="A116" s="146"/>
      <c r="B116" s="146"/>
      <c r="C116" s="178" t="s">
        <v>169</v>
      </c>
      <c r="D116" s="153"/>
      <c r="E116" s="156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60"/>
      <c r="U116" s="159"/>
      <c r="V116" s="184"/>
      <c r="W116" s="145"/>
      <c r="X116" s="145"/>
      <c r="Y116" s="145"/>
      <c r="Z116" s="145"/>
      <c r="AA116" s="145"/>
      <c r="AB116" s="145"/>
      <c r="AC116" s="145"/>
      <c r="AD116" s="145"/>
      <c r="AE116" s="145" t="s">
        <v>151</v>
      </c>
      <c r="AF116" s="145">
        <v>0</v>
      </c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outlineLevel="1" x14ac:dyDescent="0.2">
      <c r="A117" s="146"/>
      <c r="B117" s="146"/>
      <c r="C117" s="178" t="s">
        <v>169</v>
      </c>
      <c r="D117" s="153"/>
      <c r="E117" s="156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60"/>
      <c r="U117" s="159"/>
      <c r="V117" s="184"/>
      <c r="W117" s="145"/>
      <c r="X117" s="145"/>
      <c r="Y117" s="145"/>
      <c r="Z117" s="145"/>
      <c r="AA117" s="145"/>
      <c r="AB117" s="145"/>
      <c r="AC117" s="145"/>
      <c r="AD117" s="145"/>
      <c r="AE117" s="145" t="s">
        <v>151</v>
      </c>
      <c r="AF117" s="145">
        <v>0</v>
      </c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">
      <c r="A118" s="146">
        <v>27</v>
      </c>
      <c r="B118" s="146" t="s">
        <v>261</v>
      </c>
      <c r="C118" s="177" t="s">
        <v>262</v>
      </c>
      <c r="D118" s="152" t="s">
        <v>180</v>
      </c>
      <c r="E118" s="155">
        <v>47.331000000000003</v>
      </c>
      <c r="F118" s="159"/>
      <c r="G118" s="159"/>
      <c r="H118" s="159">
        <v>412.18</v>
      </c>
      <c r="I118" s="159">
        <f>ROUND(E118*H118,2)</f>
        <v>19508.89</v>
      </c>
      <c r="J118" s="159">
        <v>205.82</v>
      </c>
      <c r="K118" s="159">
        <f>ROUND(E118*J118,2)</f>
        <v>9741.67</v>
      </c>
      <c r="L118" s="159">
        <v>21</v>
      </c>
      <c r="M118" s="159">
        <f>G118*(1+L118/100)</f>
        <v>0</v>
      </c>
      <c r="N118" s="159">
        <v>0.27212999999999998</v>
      </c>
      <c r="O118" s="159">
        <f>ROUND(E118*N118,2)</f>
        <v>12.88</v>
      </c>
      <c r="P118" s="159">
        <v>0</v>
      </c>
      <c r="Q118" s="159">
        <f>ROUND(E118*P118,2)</f>
        <v>0</v>
      </c>
      <c r="R118" s="159"/>
      <c r="S118" s="159"/>
      <c r="T118" s="160">
        <v>0.69099999999999995</v>
      </c>
      <c r="U118" s="159">
        <f>ROUND(E118*T118,2)</f>
        <v>32.71</v>
      </c>
      <c r="V118" s="184"/>
      <c r="W118" s="145"/>
      <c r="X118" s="145"/>
      <c r="Y118" s="145"/>
      <c r="Z118" s="145"/>
      <c r="AA118" s="145"/>
      <c r="AB118" s="145"/>
      <c r="AC118" s="145"/>
      <c r="AD118" s="145"/>
      <c r="AE118" s="145" t="s">
        <v>149</v>
      </c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">
      <c r="A119" s="146"/>
      <c r="B119" s="146"/>
      <c r="C119" s="178" t="s">
        <v>196</v>
      </c>
      <c r="D119" s="153"/>
      <c r="E119" s="156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60"/>
      <c r="U119" s="159"/>
      <c r="V119" s="184"/>
      <c r="W119" s="145"/>
      <c r="X119" s="145"/>
      <c r="Y119" s="145"/>
      <c r="Z119" s="145"/>
      <c r="AA119" s="145"/>
      <c r="AB119" s="145"/>
      <c r="AC119" s="145"/>
      <c r="AD119" s="145"/>
      <c r="AE119" s="145" t="s">
        <v>151</v>
      </c>
      <c r="AF119" s="145">
        <v>0</v>
      </c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outlineLevel="1" x14ac:dyDescent="0.2">
      <c r="A120" s="146"/>
      <c r="B120" s="146"/>
      <c r="C120" s="178" t="s">
        <v>263</v>
      </c>
      <c r="D120" s="153"/>
      <c r="E120" s="156">
        <v>38.1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60"/>
      <c r="U120" s="159"/>
      <c r="V120" s="184"/>
      <c r="W120" s="145"/>
      <c r="X120" s="145"/>
      <c r="Y120" s="145"/>
      <c r="Z120" s="145"/>
      <c r="AA120" s="145"/>
      <c r="AB120" s="145"/>
      <c r="AC120" s="145"/>
      <c r="AD120" s="145"/>
      <c r="AE120" s="145" t="s">
        <v>151</v>
      </c>
      <c r="AF120" s="145">
        <v>0</v>
      </c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">
      <c r="A121" s="146"/>
      <c r="B121" s="146"/>
      <c r="C121" s="178" t="s">
        <v>198</v>
      </c>
      <c r="D121" s="153"/>
      <c r="E121" s="156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60"/>
      <c r="U121" s="159"/>
      <c r="V121" s="184"/>
      <c r="W121" s="145"/>
      <c r="X121" s="145"/>
      <c r="Y121" s="145"/>
      <c r="Z121" s="145"/>
      <c r="AA121" s="145"/>
      <c r="AB121" s="145"/>
      <c r="AC121" s="145"/>
      <c r="AD121" s="145"/>
      <c r="AE121" s="145" t="s">
        <v>151</v>
      </c>
      <c r="AF121" s="145">
        <v>0</v>
      </c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">
      <c r="A122" s="146"/>
      <c r="B122" s="146"/>
      <c r="C122" s="178" t="s">
        <v>264</v>
      </c>
      <c r="D122" s="153"/>
      <c r="E122" s="156">
        <v>-3.5459999999999998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60"/>
      <c r="U122" s="159"/>
      <c r="V122" s="184"/>
      <c r="W122" s="145"/>
      <c r="X122" s="145"/>
      <c r="Y122" s="145"/>
      <c r="Z122" s="145"/>
      <c r="AA122" s="145"/>
      <c r="AB122" s="145"/>
      <c r="AC122" s="145"/>
      <c r="AD122" s="145"/>
      <c r="AE122" s="145" t="s">
        <v>151</v>
      </c>
      <c r="AF122" s="145">
        <v>0</v>
      </c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outlineLevel="1" x14ac:dyDescent="0.2">
      <c r="A123" s="146"/>
      <c r="B123" s="146"/>
      <c r="C123" s="178" t="s">
        <v>201</v>
      </c>
      <c r="D123" s="153"/>
      <c r="E123" s="156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60"/>
      <c r="U123" s="159"/>
      <c r="V123" s="184"/>
      <c r="W123" s="145"/>
      <c r="X123" s="145"/>
      <c r="Y123" s="145"/>
      <c r="Z123" s="145"/>
      <c r="AA123" s="145"/>
      <c r="AB123" s="145"/>
      <c r="AC123" s="145"/>
      <c r="AD123" s="145"/>
      <c r="AE123" s="145" t="s">
        <v>151</v>
      </c>
      <c r="AF123" s="145">
        <v>0</v>
      </c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outlineLevel="1" x14ac:dyDescent="0.2">
      <c r="A124" s="146"/>
      <c r="B124" s="146"/>
      <c r="C124" s="178" t="s">
        <v>265</v>
      </c>
      <c r="D124" s="153"/>
      <c r="E124" s="156">
        <v>6.3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60"/>
      <c r="U124" s="159"/>
      <c r="V124" s="184"/>
      <c r="W124" s="145"/>
      <c r="X124" s="145"/>
      <c r="Y124" s="145"/>
      <c r="Z124" s="145"/>
      <c r="AA124" s="145"/>
      <c r="AB124" s="145"/>
      <c r="AC124" s="145"/>
      <c r="AD124" s="145"/>
      <c r="AE124" s="145" t="s">
        <v>151</v>
      </c>
      <c r="AF124" s="145">
        <v>0</v>
      </c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">
      <c r="A125" s="146"/>
      <c r="B125" s="146"/>
      <c r="C125" s="178" t="s">
        <v>266</v>
      </c>
      <c r="D125" s="153"/>
      <c r="E125" s="156">
        <v>8.25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60"/>
      <c r="U125" s="159"/>
      <c r="V125" s="184"/>
      <c r="W125" s="145"/>
      <c r="X125" s="145"/>
      <c r="Y125" s="145"/>
      <c r="Z125" s="145"/>
      <c r="AA125" s="145"/>
      <c r="AB125" s="145"/>
      <c r="AC125" s="145"/>
      <c r="AD125" s="145"/>
      <c r="AE125" s="145" t="s">
        <v>151</v>
      </c>
      <c r="AF125" s="145">
        <v>0</v>
      </c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outlineLevel="1" x14ac:dyDescent="0.2">
      <c r="A126" s="146"/>
      <c r="B126" s="146"/>
      <c r="C126" s="178" t="s">
        <v>203</v>
      </c>
      <c r="D126" s="153"/>
      <c r="E126" s="156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60"/>
      <c r="U126" s="159"/>
      <c r="V126" s="184"/>
      <c r="W126" s="145"/>
      <c r="X126" s="145"/>
      <c r="Y126" s="145"/>
      <c r="Z126" s="145"/>
      <c r="AA126" s="145"/>
      <c r="AB126" s="145"/>
      <c r="AC126" s="145"/>
      <c r="AD126" s="145"/>
      <c r="AE126" s="145" t="s">
        <v>151</v>
      </c>
      <c r="AF126" s="145">
        <v>0</v>
      </c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">
      <c r="A127" s="146"/>
      <c r="B127" s="146"/>
      <c r="C127" s="178" t="s">
        <v>267</v>
      </c>
      <c r="D127" s="153"/>
      <c r="E127" s="156">
        <v>-1.7729999999999999</v>
      </c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60"/>
      <c r="U127" s="159"/>
      <c r="V127" s="184"/>
      <c r="W127" s="145"/>
      <c r="X127" s="145"/>
      <c r="Y127" s="145"/>
      <c r="Z127" s="145"/>
      <c r="AA127" s="145"/>
      <c r="AB127" s="145"/>
      <c r="AC127" s="145"/>
      <c r="AD127" s="145"/>
      <c r="AE127" s="145" t="s">
        <v>151</v>
      </c>
      <c r="AF127" s="145">
        <v>0</v>
      </c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ht="22.5" outlineLevel="1" x14ac:dyDescent="0.2">
      <c r="A128" s="146">
        <v>28</v>
      </c>
      <c r="B128" s="146" t="s">
        <v>268</v>
      </c>
      <c r="C128" s="177" t="s">
        <v>269</v>
      </c>
      <c r="D128" s="152" t="s">
        <v>177</v>
      </c>
      <c r="E128" s="155">
        <v>0.67900000000000005</v>
      </c>
      <c r="F128" s="159"/>
      <c r="G128" s="159"/>
      <c r="H128" s="159">
        <v>23043.33</v>
      </c>
      <c r="I128" s="159">
        <f>ROUND(E128*H128,2)</f>
        <v>15646.42</v>
      </c>
      <c r="J128" s="159">
        <v>7366.6699999999983</v>
      </c>
      <c r="K128" s="159">
        <f>ROUND(E128*J128,2)</f>
        <v>5001.97</v>
      </c>
      <c r="L128" s="159">
        <v>21</v>
      </c>
      <c r="M128" s="159">
        <f>G128*(1+L128/100)</f>
        <v>0</v>
      </c>
      <c r="N128" s="159">
        <v>1.0970899999999999</v>
      </c>
      <c r="O128" s="159">
        <f>ROUND(E128*N128,2)</f>
        <v>0.74</v>
      </c>
      <c r="P128" s="159">
        <v>0</v>
      </c>
      <c r="Q128" s="159">
        <f>ROUND(E128*P128,2)</f>
        <v>0</v>
      </c>
      <c r="R128" s="159"/>
      <c r="S128" s="159"/>
      <c r="T128" s="160">
        <v>16.582999999999998</v>
      </c>
      <c r="U128" s="159">
        <f>ROUND(E128*T128,2)</f>
        <v>11.26</v>
      </c>
      <c r="V128" s="184"/>
      <c r="W128" s="145"/>
      <c r="X128" s="145"/>
      <c r="Y128" s="145"/>
      <c r="Z128" s="145"/>
      <c r="AA128" s="145"/>
      <c r="AB128" s="145"/>
      <c r="AC128" s="145"/>
      <c r="AD128" s="145"/>
      <c r="AE128" s="145" t="s">
        <v>149</v>
      </c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x14ac:dyDescent="0.2">
      <c r="A129" s="147" t="s">
        <v>144</v>
      </c>
      <c r="B129" s="147" t="s">
        <v>55</v>
      </c>
      <c r="C129" s="179" t="s">
        <v>56</v>
      </c>
      <c r="D129" s="154"/>
      <c r="E129" s="157"/>
      <c r="F129" s="161"/>
      <c r="G129" s="161">
        <f>SUMIF(AE130:AE197,"&lt;&gt;NOR",G130:G197)</f>
        <v>0</v>
      </c>
      <c r="H129" s="161"/>
      <c r="I129" s="161">
        <f>SUM(I130:I197)</f>
        <v>880753.3600000001</v>
      </c>
      <c r="J129" s="161"/>
      <c r="K129" s="161">
        <f>SUM(K130:K197)</f>
        <v>453096.80000000005</v>
      </c>
      <c r="L129" s="161"/>
      <c r="M129" s="161">
        <f>SUM(M130:M197)</f>
        <v>172533.53</v>
      </c>
      <c r="N129" s="161"/>
      <c r="O129" s="161">
        <f>SUM(O130:O197)</f>
        <v>172749.44</v>
      </c>
      <c r="P129" s="161"/>
      <c r="Q129" s="161">
        <f>SUM(Q130:Q197)</f>
        <v>172533.53</v>
      </c>
      <c r="R129" s="161"/>
      <c r="S129" s="161"/>
      <c r="T129" s="162"/>
      <c r="U129" s="161">
        <f>SUM(U130:U197)</f>
        <v>172958.53</v>
      </c>
      <c r="V129" s="183"/>
      <c r="AE129" t="s">
        <v>145</v>
      </c>
    </row>
    <row r="130" spans="1:60" ht="22.5" outlineLevel="1" x14ac:dyDescent="0.2">
      <c r="A130" s="146">
        <v>29</v>
      </c>
      <c r="B130" s="146" t="s">
        <v>270</v>
      </c>
      <c r="C130" s="177" t="s">
        <v>271</v>
      </c>
      <c r="D130" s="152" t="s">
        <v>180</v>
      </c>
      <c r="E130" s="155">
        <v>116.592</v>
      </c>
      <c r="F130" s="159"/>
      <c r="G130" s="159"/>
      <c r="H130" s="159">
        <v>1007.92</v>
      </c>
      <c r="I130" s="159">
        <f>ROUND(E130*H130,2)</f>
        <v>117515.41</v>
      </c>
      <c r="J130" s="159">
        <v>392.08000000000004</v>
      </c>
      <c r="K130" s="159">
        <f>ROUND(E130*J130,2)</f>
        <v>45713.39</v>
      </c>
      <c r="L130" s="159">
        <v>21</v>
      </c>
      <c r="M130" s="159">
        <f>G130*(1+L130/100)</f>
        <v>0</v>
      </c>
      <c r="N130" s="159">
        <v>0.31941000000000003</v>
      </c>
      <c r="O130" s="159">
        <f>ROUND(E130*N130,2)</f>
        <v>37.24</v>
      </c>
      <c r="P130" s="159">
        <v>0</v>
      </c>
      <c r="Q130" s="159">
        <f>ROUND(E130*P130,2)</f>
        <v>0</v>
      </c>
      <c r="R130" s="159"/>
      <c r="S130" s="159"/>
      <c r="T130" s="160">
        <v>0.38858999999999999</v>
      </c>
      <c r="U130" s="159">
        <f>ROUND(E130*T130,2)</f>
        <v>45.31</v>
      </c>
      <c r="V130" s="184"/>
      <c r="W130" s="145"/>
      <c r="X130" s="145"/>
      <c r="Y130" s="145"/>
      <c r="Z130" s="145"/>
      <c r="AA130" s="145"/>
      <c r="AB130" s="145"/>
      <c r="AC130" s="145"/>
      <c r="AD130" s="145"/>
      <c r="AE130" s="145" t="s">
        <v>162</v>
      </c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">
      <c r="A131" s="146"/>
      <c r="B131" s="146"/>
      <c r="C131" s="178" t="s">
        <v>201</v>
      </c>
      <c r="D131" s="153"/>
      <c r="E131" s="156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60"/>
      <c r="U131" s="159"/>
      <c r="V131" s="184"/>
      <c r="W131" s="145"/>
      <c r="X131" s="145"/>
      <c r="Y131" s="145"/>
      <c r="Z131" s="145"/>
      <c r="AA131" s="145"/>
      <c r="AB131" s="145"/>
      <c r="AC131" s="145"/>
      <c r="AD131" s="145"/>
      <c r="AE131" s="145" t="s">
        <v>151</v>
      </c>
      <c r="AF131" s="145">
        <v>0</v>
      </c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outlineLevel="1" x14ac:dyDescent="0.2">
      <c r="A132" s="146"/>
      <c r="B132" s="146"/>
      <c r="C132" s="178" t="s">
        <v>272</v>
      </c>
      <c r="D132" s="153"/>
      <c r="E132" s="156">
        <v>58.295999999999999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60"/>
      <c r="U132" s="159"/>
      <c r="V132" s="184"/>
      <c r="W132" s="145"/>
      <c r="X132" s="145"/>
      <c r="Y132" s="145"/>
      <c r="Z132" s="145"/>
      <c r="AA132" s="145"/>
      <c r="AB132" s="145"/>
      <c r="AC132" s="145"/>
      <c r="AD132" s="145"/>
      <c r="AE132" s="145" t="s">
        <v>151</v>
      </c>
      <c r="AF132" s="145">
        <v>0</v>
      </c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outlineLevel="1" x14ac:dyDescent="0.2">
      <c r="A133" s="146"/>
      <c r="B133" s="146"/>
      <c r="C133" s="178" t="s">
        <v>196</v>
      </c>
      <c r="D133" s="153"/>
      <c r="E133" s="156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60"/>
      <c r="U133" s="159"/>
      <c r="V133" s="184"/>
      <c r="W133" s="145"/>
      <c r="X133" s="145"/>
      <c r="Y133" s="145"/>
      <c r="Z133" s="145"/>
      <c r="AA133" s="145"/>
      <c r="AB133" s="145"/>
      <c r="AC133" s="145"/>
      <c r="AD133" s="145"/>
      <c r="AE133" s="145" t="s">
        <v>151</v>
      </c>
      <c r="AF133" s="145">
        <v>0</v>
      </c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">
      <c r="A134" s="146"/>
      <c r="B134" s="146"/>
      <c r="C134" s="178" t="s">
        <v>272</v>
      </c>
      <c r="D134" s="153"/>
      <c r="E134" s="156">
        <v>58.295999999999999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60"/>
      <c r="U134" s="159"/>
      <c r="V134" s="184"/>
      <c r="W134" s="145"/>
      <c r="X134" s="145"/>
      <c r="Y134" s="145"/>
      <c r="Z134" s="145"/>
      <c r="AA134" s="145"/>
      <c r="AB134" s="145"/>
      <c r="AC134" s="145"/>
      <c r="AD134" s="145"/>
      <c r="AE134" s="145" t="s">
        <v>151</v>
      </c>
      <c r="AF134" s="145">
        <v>0</v>
      </c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ht="22.5" outlineLevel="1" x14ac:dyDescent="0.2">
      <c r="A135" s="146">
        <v>30</v>
      </c>
      <c r="B135" s="146" t="s">
        <v>273</v>
      </c>
      <c r="C135" s="177" t="s">
        <v>274</v>
      </c>
      <c r="D135" s="152" t="s">
        <v>180</v>
      </c>
      <c r="E135" s="155">
        <v>539.75599999999997</v>
      </c>
      <c r="F135" s="159"/>
      <c r="G135" s="159"/>
      <c r="H135" s="159">
        <v>950.84</v>
      </c>
      <c r="I135" s="159">
        <f>ROUND(E135*H135,2)</f>
        <v>513221.6</v>
      </c>
      <c r="J135" s="159">
        <v>342.15999999999997</v>
      </c>
      <c r="K135" s="159">
        <f>ROUND(E135*J135,2)</f>
        <v>184682.91</v>
      </c>
      <c r="L135" s="159">
        <v>21</v>
      </c>
      <c r="M135" s="159">
        <f>G135*(1+L135/100)</f>
        <v>0</v>
      </c>
      <c r="N135" s="159">
        <v>0.3085</v>
      </c>
      <c r="O135" s="159">
        <f>ROUND(E135*N135,2)</f>
        <v>166.51</v>
      </c>
      <c r="P135" s="159">
        <v>0</v>
      </c>
      <c r="Q135" s="159">
        <f>ROUND(E135*P135,2)</f>
        <v>0</v>
      </c>
      <c r="R135" s="159"/>
      <c r="S135" s="159"/>
      <c r="T135" s="160">
        <v>0.45550000000000002</v>
      </c>
      <c r="U135" s="159">
        <f>ROUND(E135*T135,2)</f>
        <v>245.86</v>
      </c>
      <c r="V135" s="184"/>
      <c r="W135" s="145"/>
      <c r="X135" s="145"/>
      <c r="Y135" s="145"/>
      <c r="Z135" s="145"/>
      <c r="AA135" s="145"/>
      <c r="AB135" s="145"/>
      <c r="AC135" s="145"/>
      <c r="AD135" s="145"/>
      <c r="AE135" s="145" t="s">
        <v>162</v>
      </c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outlineLevel="1" x14ac:dyDescent="0.2">
      <c r="A136" s="146"/>
      <c r="B136" s="146"/>
      <c r="C136" s="178" t="s">
        <v>246</v>
      </c>
      <c r="D136" s="153"/>
      <c r="E136" s="156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60"/>
      <c r="U136" s="159"/>
      <c r="V136" s="184"/>
      <c r="W136" s="145"/>
      <c r="X136" s="145"/>
      <c r="Y136" s="145"/>
      <c r="Z136" s="145"/>
      <c r="AA136" s="145"/>
      <c r="AB136" s="145"/>
      <c r="AC136" s="145"/>
      <c r="AD136" s="145"/>
      <c r="AE136" s="145" t="s">
        <v>151</v>
      </c>
      <c r="AF136" s="145">
        <v>0</v>
      </c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outlineLevel="1" x14ac:dyDescent="0.2">
      <c r="A137" s="146"/>
      <c r="B137" s="146"/>
      <c r="C137" s="178" t="s">
        <v>275</v>
      </c>
      <c r="D137" s="153"/>
      <c r="E137" s="156">
        <v>43.064999999999998</v>
      </c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60"/>
      <c r="U137" s="159"/>
      <c r="V137" s="184"/>
      <c r="W137" s="145"/>
      <c r="X137" s="145"/>
      <c r="Y137" s="145"/>
      <c r="Z137" s="145"/>
      <c r="AA137" s="145"/>
      <c r="AB137" s="145"/>
      <c r="AC137" s="145"/>
      <c r="AD137" s="145"/>
      <c r="AE137" s="145" t="s">
        <v>151</v>
      </c>
      <c r="AF137" s="145">
        <v>0</v>
      </c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outlineLevel="1" x14ac:dyDescent="0.2">
      <c r="A138" s="146"/>
      <c r="B138" s="146"/>
      <c r="C138" s="178" t="s">
        <v>276</v>
      </c>
      <c r="D138" s="153"/>
      <c r="E138" s="156">
        <v>193.6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60"/>
      <c r="U138" s="159"/>
      <c r="V138" s="184"/>
      <c r="W138" s="145"/>
      <c r="X138" s="145"/>
      <c r="Y138" s="145"/>
      <c r="Z138" s="145"/>
      <c r="AA138" s="145"/>
      <c r="AB138" s="145"/>
      <c r="AC138" s="145"/>
      <c r="AD138" s="145"/>
      <c r="AE138" s="145" t="s">
        <v>151</v>
      </c>
      <c r="AF138" s="145">
        <v>0</v>
      </c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outlineLevel="1" x14ac:dyDescent="0.2">
      <c r="A139" s="146"/>
      <c r="B139" s="146"/>
      <c r="C139" s="178" t="s">
        <v>277</v>
      </c>
      <c r="D139" s="153"/>
      <c r="E139" s="156">
        <v>28.8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60"/>
      <c r="U139" s="159"/>
      <c r="V139" s="184"/>
      <c r="W139" s="145"/>
      <c r="X139" s="145"/>
      <c r="Y139" s="145"/>
      <c r="Z139" s="145"/>
      <c r="AA139" s="145"/>
      <c r="AB139" s="145"/>
      <c r="AC139" s="145"/>
      <c r="AD139" s="145"/>
      <c r="AE139" s="145" t="s">
        <v>151</v>
      </c>
      <c r="AF139" s="145">
        <v>0</v>
      </c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outlineLevel="1" x14ac:dyDescent="0.2">
      <c r="A140" s="146"/>
      <c r="B140" s="146"/>
      <c r="C140" s="178" t="s">
        <v>196</v>
      </c>
      <c r="D140" s="153"/>
      <c r="E140" s="156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60"/>
      <c r="U140" s="159"/>
      <c r="V140" s="184"/>
      <c r="W140" s="145"/>
      <c r="X140" s="145"/>
      <c r="Y140" s="145"/>
      <c r="Z140" s="145"/>
      <c r="AA140" s="145"/>
      <c r="AB140" s="145"/>
      <c r="AC140" s="145"/>
      <c r="AD140" s="145"/>
      <c r="AE140" s="145" t="s">
        <v>151</v>
      </c>
      <c r="AF140" s="145">
        <v>0</v>
      </c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outlineLevel="1" x14ac:dyDescent="0.2">
      <c r="A141" s="146"/>
      <c r="B141" s="146"/>
      <c r="C141" s="178" t="s">
        <v>276</v>
      </c>
      <c r="D141" s="153"/>
      <c r="E141" s="156">
        <v>193.6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60"/>
      <c r="U141" s="159"/>
      <c r="V141" s="184"/>
      <c r="W141" s="145"/>
      <c r="X141" s="145"/>
      <c r="Y141" s="145"/>
      <c r="Z141" s="145"/>
      <c r="AA141" s="145"/>
      <c r="AB141" s="145"/>
      <c r="AC141" s="145"/>
      <c r="AD141" s="145"/>
      <c r="AE141" s="145" t="s">
        <v>151</v>
      </c>
      <c r="AF141" s="145">
        <v>0</v>
      </c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</row>
    <row r="142" spans="1:60" outlineLevel="1" x14ac:dyDescent="0.2">
      <c r="A142" s="146"/>
      <c r="B142" s="146"/>
      <c r="C142" s="178" t="s">
        <v>278</v>
      </c>
      <c r="D142" s="153"/>
      <c r="E142" s="156">
        <v>33.825000000000003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60"/>
      <c r="U142" s="159"/>
      <c r="V142" s="184"/>
      <c r="W142" s="145"/>
      <c r="X142" s="145"/>
      <c r="Y142" s="145"/>
      <c r="Z142" s="145"/>
      <c r="AA142" s="145"/>
      <c r="AB142" s="145"/>
      <c r="AC142" s="145"/>
      <c r="AD142" s="145"/>
      <c r="AE142" s="145" t="s">
        <v>151</v>
      </c>
      <c r="AF142" s="145">
        <v>0</v>
      </c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outlineLevel="1" x14ac:dyDescent="0.2">
      <c r="A143" s="146"/>
      <c r="B143" s="146"/>
      <c r="C143" s="178" t="s">
        <v>279</v>
      </c>
      <c r="D143" s="153"/>
      <c r="E143" s="156">
        <v>46.866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60"/>
      <c r="U143" s="159"/>
      <c r="V143" s="184"/>
      <c r="W143" s="145"/>
      <c r="X143" s="145"/>
      <c r="Y143" s="145"/>
      <c r="Z143" s="145"/>
      <c r="AA143" s="145"/>
      <c r="AB143" s="145"/>
      <c r="AC143" s="145"/>
      <c r="AD143" s="145"/>
      <c r="AE143" s="145" t="s">
        <v>151</v>
      </c>
      <c r="AF143" s="145">
        <v>0</v>
      </c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outlineLevel="1" x14ac:dyDescent="0.2">
      <c r="A144" s="146">
        <v>31</v>
      </c>
      <c r="B144" s="146" t="s">
        <v>280</v>
      </c>
      <c r="C144" s="177" t="s">
        <v>281</v>
      </c>
      <c r="D144" s="152" t="s">
        <v>180</v>
      </c>
      <c r="E144" s="155">
        <v>36.765000000000001</v>
      </c>
      <c r="F144" s="159"/>
      <c r="G144" s="159"/>
      <c r="H144" s="159">
        <v>753.24</v>
      </c>
      <c r="I144" s="159">
        <f>ROUND(E144*H144,2)</f>
        <v>27692.87</v>
      </c>
      <c r="J144" s="159">
        <v>552.76</v>
      </c>
      <c r="K144" s="159">
        <f>ROUND(E144*J144,2)</f>
        <v>20322.22</v>
      </c>
      <c r="L144" s="159">
        <v>21</v>
      </c>
      <c r="M144" s="159">
        <f>G144*(1+L144/100)</f>
        <v>0</v>
      </c>
      <c r="N144" s="159">
        <v>2.2339999999999999E-2</v>
      </c>
      <c r="O144" s="159">
        <f>ROUND(E144*N144,2)</f>
        <v>0.82</v>
      </c>
      <c r="P144" s="159">
        <v>0</v>
      </c>
      <c r="Q144" s="159">
        <f>ROUND(E144*P144,2)</f>
        <v>0</v>
      </c>
      <c r="R144" s="159"/>
      <c r="S144" s="159"/>
      <c r="T144" s="160">
        <v>1.3097700000000001</v>
      </c>
      <c r="U144" s="159">
        <f>ROUND(E144*T144,2)</f>
        <v>48.15</v>
      </c>
      <c r="V144" s="184"/>
      <c r="W144" s="145"/>
      <c r="X144" s="145"/>
      <c r="Y144" s="145"/>
      <c r="Z144" s="145"/>
      <c r="AA144" s="145"/>
      <c r="AB144" s="145"/>
      <c r="AC144" s="145"/>
      <c r="AD144" s="145"/>
      <c r="AE144" s="145" t="s">
        <v>162</v>
      </c>
      <c r="AF144" s="145"/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outlineLevel="1" x14ac:dyDescent="0.2">
      <c r="A145" s="146"/>
      <c r="B145" s="146"/>
      <c r="C145" s="178" t="s">
        <v>201</v>
      </c>
      <c r="D145" s="153"/>
      <c r="E145" s="156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60"/>
      <c r="U145" s="159"/>
      <c r="V145" s="184"/>
      <c r="W145" s="145"/>
      <c r="X145" s="145"/>
      <c r="Y145" s="145"/>
      <c r="Z145" s="145"/>
      <c r="AA145" s="145"/>
      <c r="AB145" s="145"/>
      <c r="AC145" s="145"/>
      <c r="AD145" s="145"/>
      <c r="AE145" s="145" t="s">
        <v>151</v>
      </c>
      <c r="AF145" s="145">
        <v>0</v>
      </c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outlineLevel="1" x14ac:dyDescent="0.2">
      <c r="A146" s="146"/>
      <c r="B146" s="146"/>
      <c r="C146" s="178" t="s">
        <v>282</v>
      </c>
      <c r="D146" s="153"/>
      <c r="E146" s="156">
        <v>1.38</v>
      </c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60"/>
      <c r="U146" s="159"/>
      <c r="V146" s="184"/>
      <c r="W146" s="145"/>
      <c r="X146" s="145"/>
      <c r="Y146" s="145"/>
      <c r="Z146" s="145"/>
      <c r="AA146" s="145"/>
      <c r="AB146" s="145"/>
      <c r="AC146" s="145"/>
      <c r="AD146" s="145"/>
      <c r="AE146" s="145" t="s">
        <v>151</v>
      </c>
      <c r="AF146" s="145">
        <v>0</v>
      </c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outlineLevel="1" x14ac:dyDescent="0.2">
      <c r="A147" s="146"/>
      <c r="B147" s="146"/>
      <c r="C147" s="178" t="s">
        <v>283</v>
      </c>
      <c r="D147" s="153"/>
      <c r="E147" s="156">
        <v>6.2270000000000003</v>
      </c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60"/>
      <c r="U147" s="159"/>
      <c r="V147" s="184"/>
      <c r="W147" s="145"/>
      <c r="X147" s="145"/>
      <c r="Y147" s="145"/>
      <c r="Z147" s="145"/>
      <c r="AA147" s="145"/>
      <c r="AB147" s="145"/>
      <c r="AC147" s="145"/>
      <c r="AD147" s="145"/>
      <c r="AE147" s="145" t="s">
        <v>151</v>
      </c>
      <c r="AF147" s="145">
        <v>0</v>
      </c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</row>
    <row r="148" spans="1:60" outlineLevel="1" x14ac:dyDescent="0.2">
      <c r="A148" s="146"/>
      <c r="B148" s="146"/>
      <c r="C148" s="178" t="s">
        <v>284</v>
      </c>
      <c r="D148" s="153"/>
      <c r="E148" s="156">
        <v>8.6219999999999999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60"/>
      <c r="U148" s="159"/>
      <c r="V148" s="184"/>
      <c r="W148" s="145"/>
      <c r="X148" s="145"/>
      <c r="Y148" s="145"/>
      <c r="Z148" s="145"/>
      <c r="AA148" s="145"/>
      <c r="AB148" s="145"/>
      <c r="AC148" s="145"/>
      <c r="AD148" s="145"/>
      <c r="AE148" s="145" t="s">
        <v>151</v>
      </c>
      <c r="AF148" s="145">
        <v>0</v>
      </c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</row>
    <row r="149" spans="1:60" outlineLevel="1" x14ac:dyDescent="0.2">
      <c r="A149" s="146"/>
      <c r="B149" s="146"/>
      <c r="C149" s="178" t="s">
        <v>285</v>
      </c>
      <c r="D149" s="153"/>
      <c r="E149" s="156">
        <v>6.556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60"/>
      <c r="U149" s="159"/>
      <c r="V149" s="184"/>
      <c r="W149" s="145"/>
      <c r="X149" s="145"/>
      <c r="Y149" s="145"/>
      <c r="Z149" s="145"/>
      <c r="AA149" s="145"/>
      <c r="AB149" s="145"/>
      <c r="AC149" s="145"/>
      <c r="AD149" s="145"/>
      <c r="AE149" s="145" t="s">
        <v>151</v>
      </c>
      <c r="AF149" s="145">
        <v>0</v>
      </c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</row>
    <row r="150" spans="1:60" outlineLevel="1" x14ac:dyDescent="0.2">
      <c r="A150" s="146"/>
      <c r="B150" s="146"/>
      <c r="C150" s="178" t="s">
        <v>286</v>
      </c>
      <c r="D150" s="153"/>
      <c r="E150" s="156">
        <v>4.4000000000000004</v>
      </c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60"/>
      <c r="U150" s="159"/>
      <c r="V150" s="184"/>
      <c r="W150" s="145"/>
      <c r="X150" s="145"/>
      <c r="Y150" s="145"/>
      <c r="Z150" s="145"/>
      <c r="AA150" s="145"/>
      <c r="AB150" s="145"/>
      <c r="AC150" s="145"/>
      <c r="AD150" s="145"/>
      <c r="AE150" s="145" t="s">
        <v>151</v>
      </c>
      <c r="AF150" s="145">
        <v>0</v>
      </c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outlineLevel="1" x14ac:dyDescent="0.2">
      <c r="A151" s="146"/>
      <c r="B151" s="146"/>
      <c r="C151" s="178" t="s">
        <v>196</v>
      </c>
      <c r="D151" s="153"/>
      <c r="E151" s="156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60"/>
      <c r="U151" s="159"/>
      <c r="V151" s="184"/>
      <c r="W151" s="145"/>
      <c r="X151" s="145"/>
      <c r="Y151" s="145"/>
      <c r="Z151" s="145"/>
      <c r="AA151" s="145"/>
      <c r="AB151" s="145"/>
      <c r="AC151" s="145"/>
      <c r="AD151" s="145"/>
      <c r="AE151" s="145" t="s">
        <v>151</v>
      </c>
      <c r="AF151" s="145">
        <v>0</v>
      </c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outlineLevel="1" x14ac:dyDescent="0.2">
      <c r="A152" s="146"/>
      <c r="B152" s="146"/>
      <c r="C152" s="178" t="s">
        <v>287</v>
      </c>
      <c r="D152" s="153"/>
      <c r="E152" s="156">
        <v>9.58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60"/>
      <c r="U152" s="159"/>
      <c r="V152" s="184"/>
      <c r="W152" s="145"/>
      <c r="X152" s="145"/>
      <c r="Y152" s="145"/>
      <c r="Z152" s="145"/>
      <c r="AA152" s="145"/>
      <c r="AB152" s="145"/>
      <c r="AC152" s="145"/>
      <c r="AD152" s="145"/>
      <c r="AE152" s="145" t="s">
        <v>151</v>
      </c>
      <c r="AF152" s="145">
        <v>0</v>
      </c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</row>
    <row r="153" spans="1:60" outlineLevel="1" x14ac:dyDescent="0.2">
      <c r="A153" s="146">
        <v>32</v>
      </c>
      <c r="B153" s="146" t="s">
        <v>288</v>
      </c>
      <c r="C153" s="177" t="s">
        <v>289</v>
      </c>
      <c r="D153" s="152" t="s">
        <v>148</v>
      </c>
      <c r="E153" s="155">
        <v>20.8935</v>
      </c>
      <c r="F153" s="159"/>
      <c r="G153" s="159"/>
      <c r="H153" s="159">
        <v>55054.37</v>
      </c>
      <c r="I153" s="159">
        <v>55054.37</v>
      </c>
      <c r="J153" s="159">
        <v>55054.37</v>
      </c>
      <c r="K153" s="159">
        <v>55054.37</v>
      </c>
      <c r="L153" s="159">
        <v>55054.37</v>
      </c>
      <c r="M153" s="159">
        <v>55054.37</v>
      </c>
      <c r="N153" s="159">
        <v>55054.37</v>
      </c>
      <c r="O153" s="159">
        <v>55054.37</v>
      </c>
      <c r="P153" s="159">
        <v>55054.37</v>
      </c>
      <c r="Q153" s="159">
        <v>55054.37</v>
      </c>
      <c r="R153" s="159">
        <v>55054.37</v>
      </c>
      <c r="S153" s="159">
        <v>55054.37</v>
      </c>
      <c r="T153" s="159">
        <v>55054.37</v>
      </c>
      <c r="U153" s="159">
        <v>55054.37</v>
      </c>
      <c r="V153" s="159"/>
      <c r="W153" s="145"/>
      <c r="X153" s="145"/>
      <c r="Y153" s="145"/>
      <c r="Z153" s="145"/>
      <c r="AA153" s="145"/>
      <c r="AB153" s="145"/>
      <c r="AC153" s="145"/>
      <c r="AD153" s="145"/>
      <c r="AE153" s="145" t="s">
        <v>149</v>
      </c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outlineLevel="1" x14ac:dyDescent="0.2">
      <c r="A154" s="146"/>
      <c r="B154" s="146"/>
      <c r="C154" s="178" t="s">
        <v>201</v>
      </c>
      <c r="D154" s="153"/>
      <c r="E154" s="156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60"/>
      <c r="U154" s="159"/>
      <c r="V154" s="184"/>
      <c r="W154" s="145"/>
      <c r="X154" s="145"/>
      <c r="Y154" s="145"/>
      <c r="Z154" s="145"/>
      <c r="AA154" s="145"/>
      <c r="AB154" s="145"/>
      <c r="AC154" s="145"/>
      <c r="AD154" s="145"/>
      <c r="AE154" s="145" t="s">
        <v>151</v>
      </c>
      <c r="AF154" s="145">
        <v>0</v>
      </c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outlineLevel="1" x14ac:dyDescent="0.2">
      <c r="A155" s="146"/>
      <c r="B155" s="146"/>
      <c r="C155" s="178" t="s">
        <v>290</v>
      </c>
      <c r="D155" s="153"/>
      <c r="E155" s="156">
        <v>4.0247999999999999</v>
      </c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60"/>
      <c r="U155" s="159"/>
      <c r="V155" s="184"/>
      <c r="W155" s="145"/>
      <c r="X155" s="145"/>
      <c r="Y155" s="145"/>
      <c r="Z155" s="145"/>
      <c r="AA155" s="145"/>
      <c r="AB155" s="145"/>
      <c r="AC155" s="145"/>
      <c r="AD155" s="145"/>
      <c r="AE155" s="145" t="s">
        <v>151</v>
      </c>
      <c r="AF155" s="145">
        <v>0</v>
      </c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outlineLevel="1" x14ac:dyDescent="0.2">
      <c r="A156" s="146"/>
      <c r="B156" s="146"/>
      <c r="C156" s="178" t="s">
        <v>291</v>
      </c>
      <c r="D156" s="153"/>
      <c r="E156" s="156">
        <v>4.5278999999999998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60"/>
      <c r="U156" s="159"/>
      <c r="V156" s="184"/>
      <c r="W156" s="145"/>
      <c r="X156" s="145"/>
      <c r="Y156" s="145"/>
      <c r="Z156" s="145"/>
      <c r="AA156" s="145"/>
      <c r="AB156" s="145"/>
      <c r="AC156" s="145"/>
      <c r="AD156" s="145"/>
      <c r="AE156" s="145" t="s">
        <v>151</v>
      </c>
      <c r="AF156" s="145">
        <v>0</v>
      </c>
      <c r="AG156" s="145"/>
      <c r="AH156" s="145"/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</row>
    <row r="157" spans="1:60" outlineLevel="1" x14ac:dyDescent="0.2">
      <c r="A157" s="146"/>
      <c r="B157" s="146"/>
      <c r="C157" s="178" t="s">
        <v>196</v>
      </c>
      <c r="D157" s="153"/>
      <c r="E157" s="156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60"/>
      <c r="U157" s="159"/>
      <c r="V157" s="184"/>
      <c r="W157" s="145"/>
      <c r="X157" s="145"/>
      <c r="Y157" s="145"/>
      <c r="Z157" s="145"/>
      <c r="AA157" s="145"/>
      <c r="AB157" s="145"/>
      <c r="AC157" s="145"/>
      <c r="AD157" s="145"/>
      <c r="AE157" s="145" t="s">
        <v>151</v>
      </c>
      <c r="AF157" s="145">
        <v>0</v>
      </c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</row>
    <row r="158" spans="1:60" outlineLevel="1" x14ac:dyDescent="0.2">
      <c r="A158" s="146"/>
      <c r="B158" s="146"/>
      <c r="C158" s="178" t="s">
        <v>292</v>
      </c>
      <c r="D158" s="153"/>
      <c r="E158" s="156">
        <v>7.2446000000000002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60"/>
      <c r="U158" s="159"/>
      <c r="V158" s="184"/>
      <c r="W158" s="145"/>
      <c r="X158" s="145"/>
      <c r="Y158" s="145"/>
      <c r="Z158" s="145"/>
      <c r="AA158" s="145"/>
      <c r="AB158" s="145"/>
      <c r="AC158" s="145"/>
      <c r="AD158" s="145"/>
      <c r="AE158" s="145" t="s">
        <v>151</v>
      </c>
      <c r="AF158" s="145">
        <v>0</v>
      </c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</row>
    <row r="159" spans="1:60" outlineLevel="1" x14ac:dyDescent="0.2">
      <c r="A159" s="146"/>
      <c r="B159" s="146"/>
      <c r="C159" s="178" t="s">
        <v>291</v>
      </c>
      <c r="D159" s="153"/>
      <c r="E159" s="156">
        <v>4.5278999999999998</v>
      </c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60"/>
      <c r="U159" s="159"/>
      <c r="V159" s="184"/>
      <c r="W159" s="145"/>
      <c r="X159" s="145"/>
      <c r="Y159" s="145"/>
      <c r="Z159" s="145"/>
      <c r="AA159" s="145"/>
      <c r="AB159" s="145"/>
      <c r="AC159" s="145"/>
      <c r="AD159" s="145"/>
      <c r="AE159" s="145" t="s">
        <v>151</v>
      </c>
      <c r="AF159" s="145">
        <v>0</v>
      </c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</row>
    <row r="160" spans="1:60" outlineLevel="1" x14ac:dyDescent="0.2">
      <c r="A160" s="146"/>
      <c r="B160" s="146"/>
      <c r="C160" s="178" t="s">
        <v>293</v>
      </c>
      <c r="D160" s="153"/>
      <c r="E160" s="156">
        <v>0.56830000000000003</v>
      </c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60"/>
      <c r="U160" s="159"/>
      <c r="V160" s="184"/>
      <c r="W160" s="145"/>
      <c r="X160" s="145"/>
      <c r="Y160" s="145"/>
      <c r="Z160" s="145"/>
      <c r="AA160" s="145"/>
      <c r="AB160" s="145"/>
      <c r="AC160" s="145"/>
      <c r="AD160" s="145"/>
      <c r="AE160" s="145" t="s">
        <v>151</v>
      </c>
      <c r="AF160" s="145">
        <v>0</v>
      </c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</row>
    <row r="161" spans="1:60" outlineLevel="1" x14ac:dyDescent="0.2">
      <c r="A161" s="146"/>
      <c r="B161" s="146"/>
      <c r="C161" s="178" t="s">
        <v>169</v>
      </c>
      <c r="D161" s="153"/>
      <c r="E161" s="156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60"/>
      <c r="U161" s="159"/>
      <c r="V161" s="184"/>
      <c r="W161" s="145"/>
      <c r="X161" s="145"/>
      <c r="Y161" s="145"/>
      <c r="Z161" s="145"/>
      <c r="AA161" s="145"/>
      <c r="AB161" s="145"/>
      <c r="AC161" s="145"/>
      <c r="AD161" s="145"/>
      <c r="AE161" s="145" t="s">
        <v>151</v>
      </c>
      <c r="AF161" s="145">
        <v>0</v>
      </c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</row>
    <row r="162" spans="1:60" outlineLevel="1" x14ac:dyDescent="0.2">
      <c r="A162" s="146">
        <v>33</v>
      </c>
      <c r="B162" s="146" t="s">
        <v>294</v>
      </c>
      <c r="C162" s="177" t="s">
        <v>295</v>
      </c>
      <c r="D162" s="152" t="s">
        <v>180</v>
      </c>
      <c r="E162" s="155">
        <v>87.65</v>
      </c>
      <c r="F162" s="159"/>
      <c r="G162" s="159"/>
      <c r="H162" s="159">
        <v>25637.63</v>
      </c>
      <c r="I162" s="159">
        <v>25637.63</v>
      </c>
      <c r="J162" s="159">
        <v>25637.63</v>
      </c>
      <c r="K162" s="159">
        <v>25637.63</v>
      </c>
      <c r="L162" s="159">
        <v>25637.63</v>
      </c>
      <c r="M162" s="159">
        <v>25637.63</v>
      </c>
      <c r="N162" s="159">
        <v>25637.63</v>
      </c>
      <c r="O162" s="159">
        <v>25637.63</v>
      </c>
      <c r="P162" s="159">
        <v>25637.63</v>
      </c>
      <c r="Q162" s="159">
        <v>25637.63</v>
      </c>
      <c r="R162" s="159">
        <v>25637.63</v>
      </c>
      <c r="S162" s="159">
        <v>25637.63</v>
      </c>
      <c r="T162" s="159">
        <v>25637.63</v>
      </c>
      <c r="U162" s="159">
        <v>25637.63</v>
      </c>
      <c r="V162" s="159"/>
      <c r="W162" s="145"/>
      <c r="X162" s="145"/>
      <c r="Y162" s="145"/>
      <c r="Z162" s="145"/>
      <c r="AA162" s="145"/>
      <c r="AB162" s="145"/>
      <c r="AC162" s="145"/>
      <c r="AD162" s="145"/>
      <c r="AE162" s="145" t="s">
        <v>149</v>
      </c>
      <c r="AF162" s="145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</row>
    <row r="163" spans="1:60" outlineLevel="1" x14ac:dyDescent="0.2">
      <c r="A163" s="146"/>
      <c r="B163" s="146"/>
      <c r="C163" s="178" t="s">
        <v>201</v>
      </c>
      <c r="D163" s="153"/>
      <c r="E163" s="156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60"/>
      <c r="U163" s="159"/>
      <c r="V163" s="184"/>
      <c r="W163" s="145"/>
      <c r="X163" s="145"/>
      <c r="Y163" s="145"/>
      <c r="Z163" s="145"/>
      <c r="AA163" s="145"/>
      <c r="AB163" s="145"/>
      <c r="AC163" s="145"/>
      <c r="AD163" s="145"/>
      <c r="AE163" s="145" t="s">
        <v>151</v>
      </c>
      <c r="AF163" s="145">
        <v>0</v>
      </c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</row>
    <row r="164" spans="1:60" outlineLevel="1" x14ac:dyDescent="0.2">
      <c r="A164" s="146"/>
      <c r="B164" s="146"/>
      <c r="C164" s="178" t="s">
        <v>296</v>
      </c>
      <c r="D164" s="153"/>
      <c r="E164" s="156">
        <v>40.247999999999998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60"/>
      <c r="U164" s="159"/>
      <c r="V164" s="184"/>
      <c r="W164" s="145"/>
      <c r="X164" s="145"/>
      <c r="Y164" s="145"/>
      <c r="Z164" s="145"/>
      <c r="AA164" s="145"/>
      <c r="AB164" s="145"/>
      <c r="AC164" s="145"/>
      <c r="AD164" s="145"/>
      <c r="AE164" s="145" t="s">
        <v>151</v>
      </c>
      <c r="AF164" s="145">
        <v>0</v>
      </c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</row>
    <row r="165" spans="1:60" outlineLevel="1" x14ac:dyDescent="0.2">
      <c r="A165" s="146"/>
      <c r="B165" s="146"/>
      <c r="C165" s="178" t="s">
        <v>297</v>
      </c>
      <c r="D165" s="153"/>
      <c r="E165" s="156">
        <v>1.52</v>
      </c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60"/>
      <c r="U165" s="159"/>
      <c r="V165" s="184"/>
      <c r="W165" s="145"/>
      <c r="X165" s="145"/>
      <c r="Y165" s="145"/>
      <c r="Z165" s="145"/>
      <c r="AA165" s="145"/>
      <c r="AB165" s="145"/>
      <c r="AC165" s="145"/>
      <c r="AD165" s="145"/>
      <c r="AE165" s="145" t="s">
        <v>151</v>
      </c>
      <c r="AF165" s="145">
        <v>0</v>
      </c>
      <c r="AG165" s="145"/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</row>
    <row r="166" spans="1:60" outlineLevel="1" x14ac:dyDescent="0.2">
      <c r="A166" s="146"/>
      <c r="B166" s="146"/>
      <c r="C166" s="178" t="s">
        <v>298</v>
      </c>
      <c r="D166" s="153"/>
      <c r="E166" s="156">
        <v>1.496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60"/>
      <c r="U166" s="159"/>
      <c r="V166" s="184"/>
      <c r="W166" s="145"/>
      <c r="X166" s="145"/>
      <c r="Y166" s="145"/>
      <c r="Z166" s="145"/>
      <c r="AA166" s="145"/>
      <c r="AB166" s="145"/>
      <c r="AC166" s="145"/>
      <c r="AD166" s="145"/>
      <c r="AE166" s="145" t="s">
        <v>151</v>
      </c>
      <c r="AF166" s="145">
        <v>0</v>
      </c>
      <c r="AG166" s="145"/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</row>
    <row r="167" spans="1:60" outlineLevel="1" x14ac:dyDescent="0.2">
      <c r="A167" s="146"/>
      <c r="B167" s="146"/>
      <c r="C167" s="178" t="s">
        <v>299</v>
      </c>
      <c r="D167" s="153"/>
      <c r="E167" s="156">
        <v>0.9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60"/>
      <c r="U167" s="159"/>
      <c r="V167" s="184"/>
      <c r="W167" s="145"/>
      <c r="X167" s="145"/>
      <c r="Y167" s="145"/>
      <c r="Z167" s="145"/>
      <c r="AA167" s="145"/>
      <c r="AB167" s="145"/>
      <c r="AC167" s="145"/>
      <c r="AD167" s="145"/>
      <c r="AE167" s="145" t="s">
        <v>151</v>
      </c>
      <c r="AF167" s="145">
        <v>0</v>
      </c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</row>
    <row r="168" spans="1:60" outlineLevel="1" x14ac:dyDescent="0.2">
      <c r="A168" s="146"/>
      <c r="B168" s="146"/>
      <c r="C168" s="178" t="s">
        <v>196</v>
      </c>
      <c r="D168" s="153"/>
      <c r="E168" s="156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60"/>
      <c r="U168" s="159"/>
      <c r="V168" s="184"/>
      <c r="W168" s="145"/>
      <c r="X168" s="145"/>
      <c r="Y168" s="145"/>
      <c r="Z168" s="145"/>
      <c r="AA168" s="145"/>
      <c r="AB168" s="145"/>
      <c r="AC168" s="145"/>
      <c r="AD168" s="145"/>
      <c r="AE168" s="145" t="s">
        <v>151</v>
      </c>
      <c r="AF168" s="145">
        <v>0</v>
      </c>
      <c r="AG168" s="145"/>
      <c r="AH168" s="145"/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</row>
    <row r="169" spans="1:60" outlineLevel="1" x14ac:dyDescent="0.2">
      <c r="A169" s="146"/>
      <c r="B169" s="146"/>
      <c r="C169" s="178" t="s">
        <v>296</v>
      </c>
      <c r="D169" s="153"/>
      <c r="E169" s="156">
        <v>40.247999999999998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60"/>
      <c r="U169" s="159"/>
      <c r="V169" s="184"/>
      <c r="W169" s="145"/>
      <c r="X169" s="145"/>
      <c r="Y169" s="145"/>
      <c r="Z169" s="145"/>
      <c r="AA169" s="145"/>
      <c r="AB169" s="145"/>
      <c r="AC169" s="145"/>
      <c r="AD169" s="145"/>
      <c r="AE169" s="145" t="s">
        <v>151</v>
      </c>
      <c r="AF169" s="145">
        <v>0</v>
      </c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</row>
    <row r="170" spans="1:60" outlineLevel="1" x14ac:dyDescent="0.2">
      <c r="A170" s="146"/>
      <c r="B170" s="146"/>
      <c r="C170" s="178" t="s">
        <v>300</v>
      </c>
      <c r="D170" s="153"/>
      <c r="E170" s="156">
        <v>0.87</v>
      </c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60"/>
      <c r="U170" s="159"/>
      <c r="V170" s="184"/>
      <c r="W170" s="145"/>
      <c r="X170" s="145"/>
      <c r="Y170" s="145"/>
      <c r="Z170" s="145"/>
      <c r="AA170" s="145"/>
      <c r="AB170" s="145"/>
      <c r="AC170" s="145"/>
      <c r="AD170" s="145"/>
      <c r="AE170" s="145" t="s">
        <v>151</v>
      </c>
      <c r="AF170" s="145">
        <v>0</v>
      </c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</row>
    <row r="171" spans="1:60" outlineLevel="1" x14ac:dyDescent="0.2">
      <c r="A171" s="146"/>
      <c r="B171" s="146"/>
      <c r="C171" s="178" t="s">
        <v>301</v>
      </c>
      <c r="D171" s="153"/>
      <c r="E171" s="156">
        <v>2.3679999999999999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60"/>
      <c r="U171" s="159"/>
      <c r="V171" s="184"/>
      <c r="W171" s="145"/>
      <c r="X171" s="145"/>
      <c r="Y171" s="145"/>
      <c r="Z171" s="145"/>
      <c r="AA171" s="145"/>
      <c r="AB171" s="145"/>
      <c r="AC171" s="145"/>
      <c r="AD171" s="145"/>
      <c r="AE171" s="145" t="s">
        <v>151</v>
      </c>
      <c r="AF171" s="145">
        <v>0</v>
      </c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</row>
    <row r="172" spans="1:60" outlineLevel="1" x14ac:dyDescent="0.2">
      <c r="A172" s="146">
        <v>34</v>
      </c>
      <c r="B172" s="146" t="s">
        <v>302</v>
      </c>
      <c r="C172" s="177" t="s">
        <v>303</v>
      </c>
      <c r="D172" s="152" t="s">
        <v>180</v>
      </c>
      <c r="E172" s="155">
        <v>87.65</v>
      </c>
      <c r="F172" s="159"/>
      <c r="G172" s="159"/>
      <c r="H172" s="159">
        <v>5416.77</v>
      </c>
      <c r="I172" s="159">
        <v>5416.77</v>
      </c>
      <c r="J172" s="159">
        <v>5416.77</v>
      </c>
      <c r="K172" s="159">
        <v>5416.77</v>
      </c>
      <c r="L172" s="159">
        <v>5416.77</v>
      </c>
      <c r="M172" s="159">
        <v>5416.77</v>
      </c>
      <c r="N172" s="159">
        <v>5416.77</v>
      </c>
      <c r="O172" s="159">
        <v>5416.77</v>
      </c>
      <c r="P172" s="159">
        <v>5416.77</v>
      </c>
      <c r="Q172" s="159">
        <v>5416.77</v>
      </c>
      <c r="R172" s="159">
        <v>5416.77</v>
      </c>
      <c r="S172" s="159">
        <v>5416.77</v>
      </c>
      <c r="T172" s="159">
        <v>5416.77</v>
      </c>
      <c r="U172" s="159">
        <v>5416.77</v>
      </c>
      <c r="V172" s="159"/>
      <c r="W172" s="145"/>
      <c r="X172" s="145"/>
      <c r="Y172" s="145"/>
      <c r="Z172" s="145"/>
      <c r="AA172" s="145"/>
      <c r="AB172" s="145"/>
      <c r="AC172" s="145"/>
      <c r="AD172" s="145"/>
      <c r="AE172" s="145" t="s">
        <v>149</v>
      </c>
      <c r="AF172" s="145"/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</row>
    <row r="173" spans="1:60" outlineLevel="1" x14ac:dyDescent="0.2">
      <c r="A173" s="146">
        <v>35</v>
      </c>
      <c r="B173" s="146" t="s">
        <v>304</v>
      </c>
      <c r="C173" s="177" t="s">
        <v>305</v>
      </c>
      <c r="D173" s="152" t="s">
        <v>177</v>
      </c>
      <c r="E173" s="155">
        <v>0.83660000000000001</v>
      </c>
      <c r="F173" s="159"/>
      <c r="G173" s="159"/>
      <c r="H173" s="159">
        <v>19186.259999999998</v>
      </c>
      <c r="I173" s="159">
        <f>ROUND(E173*H173,2)</f>
        <v>16051.23</v>
      </c>
      <c r="J173" s="159">
        <v>9743.7400000000016</v>
      </c>
      <c r="K173" s="159">
        <f>ROUND(E173*J173,2)</f>
        <v>8151.61</v>
      </c>
      <c r="L173" s="159">
        <v>21</v>
      </c>
      <c r="M173" s="159">
        <f>G173*(1+L173/100)</f>
        <v>0</v>
      </c>
      <c r="N173" s="159">
        <v>1.0166500000000001</v>
      </c>
      <c r="O173" s="159">
        <f>ROUND(E173*N173,2)</f>
        <v>0.85</v>
      </c>
      <c r="P173" s="159">
        <v>0</v>
      </c>
      <c r="Q173" s="159">
        <f>ROUND(E173*P173,2)</f>
        <v>0</v>
      </c>
      <c r="R173" s="159"/>
      <c r="S173" s="159"/>
      <c r="T173" s="160">
        <v>27.672999999999998</v>
      </c>
      <c r="U173" s="159">
        <f>ROUND(E173*T173,2)</f>
        <v>23.15</v>
      </c>
      <c r="V173" s="184"/>
      <c r="W173" s="145"/>
      <c r="X173" s="145"/>
      <c r="Y173" s="145"/>
      <c r="Z173" s="145"/>
      <c r="AA173" s="145"/>
      <c r="AB173" s="145"/>
      <c r="AC173" s="145"/>
      <c r="AD173" s="145"/>
      <c r="AE173" s="145" t="s">
        <v>149</v>
      </c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</row>
    <row r="174" spans="1:60" outlineLevel="1" x14ac:dyDescent="0.2">
      <c r="A174" s="146"/>
      <c r="B174" s="146"/>
      <c r="C174" s="178" t="s">
        <v>306</v>
      </c>
      <c r="D174" s="153"/>
      <c r="E174" s="156">
        <v>0.50590000000000002</v>
      </c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60"/>
      <c r="U174" s="159"/>
      <c r="V174" s="184"/>
      <c r="W174" s="145"/>
      <c r="X174" s="145"/>
      <c r="Y174" s="145"/>
      <c r="Z174" s="145"/>
      <c r="AA174" s="145"/>
      <c r="AB174" s="145"/>
      <c r="AC174" s="145"/>
      <c r="AD174" s="145"/>
      <c r="AE174" s="145" t="s">
        <v>151</v>
      </c>
      <c r="AF174" s="145">
        <v>0</v>
      </c>
      <c r="AG174" s="145"/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</row>
    <row r="175" spans="1:60" outlineLevel="1" x14ac:dyDescent="0.2">
      <c r="A175" s="146"/>
      <c r="B175" s="146"/>
      <c r="C175" s="178" t="s">
        <v>307</v>
      </c>
      <c r="D175" s="153"/>
      <c r="E175" s="156">
        <v>0.17949999999999999</v>
      </c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60"/>
      <c r="U175" s="159"/>
      <c r="V175" s="184"/>
      <c r="W175" s="145"/>
      <c r="X175" s="145"/>
      <c r="Y175" s="145"/>
      <c r="Z175" s="145"/>
      <c r="AA175" s="145"/>
      <c r="AB175" s="145"/>
      <c r="AC175" s="145"/>
      <c r="AD175" s="145"/>
      <c r="AE175" s="145" t="s">
        <v>151</v>
      </c>
      <c r="AF175" s="145">
        <v>0</v>
      </c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</row>
    <row r="176" spans="1:60" outlineLevel="1" x14ac:dyDescent="0.2">
      <c r="A176" s="146"/>
      <c r="B176" s="146"/>
      <c r="C176" s="178" t="s">
        <v>308</v>
      </c>
      <c r="D176" s="153"/>
      <c r="E176" s="156">
        <v>0.1116</v>
      </c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60"/>
      <c r="U176" s="159"/>
      <c r="V176" s="184"/>
      <c r="W176" s="145"/>
      <c r="X176" s="145"/>
      <c r="Y176" s="145"/>
      <c r="Z176" s="145"/>
      <c r="AA176" s="145"/>
      <c r="AB176" s="145"/>
      <c r="AC176" s="145"/>
      <c r="AD176" s="145"/>
      <c r="AE176" s="145" t="s">
        <v>151</v>
      </c>
      <c r="AF176" s="145">
        <v>0</v>
      </c>
      <c r="AG176" s="145"/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</row>
    <row r="177" spans="1:60" outlineLevel="1" x14ac:dyDescent="0.2">
      <c r="A177" s="146"/>
      <c r="B177" s="146"/>
      <c r="C177" s="178" t="s">
        <v>309</v>
      </c>
      <c r="D177" s="153"/>
      <c r="E177" s="156">
        <v>3.9600000000000003E-2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60"/>
      <c r="U177" s="159"/>
      <c r="V177" s="184"/>
      <c r="W177" s="145"/>
      <c r="X177" s="145"/>
      <c r="Y177" s="145"/>
      <c r="Z177" s="145"/>
      <c r="AA177" s="145"/>
      <c r="AB177" s="145"/>
      <c r="AC177" s="145"/>
      <c r="AD177" s="145"/>
      <c r="AE177" s="145" t="s">
        <v>151</v>
      </c>
      <c r="AF177" s="145">
        <v>0</v>
      </c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</row>
    <row r="178" spans="1:60" ht="22.5" outlineLevel="1" x14ac:dyDescent="0.2">
      <c r="A178" s="146">
        <v>36</v>
      </c>
      <c r="B178" s="146" t="s">
        <v>310</v>
      </c>
      <c r="C178" s="177" t="s">
        <v>311</v>
      </c>
      <c r="D178" s="152" t="s">
        <v>180</v>
      </c>
      <c r="E178" s="155">
        <v>12.2605</v>
      </c>
      <c r="F178" s="159"/>
      <c r="G178" s="159"/>
      <c r="H178" s="159">
        <v>1246.27</v>
      </c>
      <c r="I178" s="159">
        <f>ROUND(E178*H178,2)</f>
        <v>15279.89</v>
      </c>
      <c r="J178" s="159">
        <v>1083.73</v>
      </c>
      <c r="K178" s="159">
        <f>ROUND(E178*J178,2)</f>
        <v>13287.07</v>
      </c>
      <c r="L178" s="159">
        <v>21</v>
      </c>
      <c r="M178" s="159">
        <f>G178*(1+L178/100)</f>
        <v>0</v>
      </c>
      <c r="N178" s="159">
        <v>0.58501999999999998</v>
      </c>
      <c r="O178" s="159">
        <f>ROUND(E178*N178,2)</f>
        <v>7.17</v>
      </c>
      <c r="P178" s="159">
        <v>0</v>
      </c>
      <c r="Q178" s="159">
        <f>ROUND(E178*P178,2)</f>
        <v>0</v>
      </c>
      <c r="R178" s="159"/>
      <c r="S178" s="159"/>
      <c r="T178" s="160">
        <v>2.6479900000000001</v>
      </c>
      <c r="U178" s="159">
        <f>ROUND(E178*T178,2)</f>
        <v>32.47</v>
      </c>
      <c r="V178" s="184"/>
      <c r="W178" s="145"/>
      <c r="X178" s="145"/>
      <c r="Y178" s="145"/>
      <c r="Z178" s="145"/>
      <c r="AA178" s="145"/>
      <c r="AB178" s="145"/>
      <c r="AC178" s="145"/>
      <c r="AD178" s="145"/>
      <c r="AE178" s="145" t="s">
        <v>162</v>
      </c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</row>
    <row r="179" spans="1:60" outlineLevel="1" x14ac:dyDescent="0.2">
      <c r="A179" s="146"/>
      <c r="B179" s="146"/>
      <c r="C179" s="178" t="s">
        <v>312</v>
      </c>
      <c r="D179" s="153"/>
      <c r="E179" s="156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60"/>
      <c r="U179" s="159"/>
      <c r="V179" s="184"/>
      <c r="W179" s="145"/>
      <c r="X179" s="145"/>
      <c r="Y179" s="145"/>
      <c r="Z179" s="145"/>
      <c r="AA179" s="145"/>
      <c r="AB179" s="145"/>
      <c r="AC179" s="145"/>
      <c r="AD179" s="145"/>
      <c r="AE179" s="145" t="s">
        <v>151</v>
      </c>
      <c r="AF179" s="145">
        <v>0</v>
      </c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</row>
    <row r="180" spans="1:60" outlineLevel="1" x14ac:dyDescent="0.2">
      <c r="A180" s="146"/>
      <c r="B180" s="146"/>
      <c r="C180" s="178" t="s">
        <v>313</v>
      </c>
      <c r="D180" s="153"/>
      <c r="E180" s="156">
        <v>0.85</v>
      </c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60"/>
      <c r="U180" s="159"/>
      <c r="V180" s="184"/>
      <c r="W180" s="145"/>
      <c r="X180" s="145"/>
      <c r="Y180" s="145"/>
      <c r="Z180" s="145"/>
      <c r="AA180" s="145"/>
      <c r="AB180" s="145"/>
      <c r="AC180" s="145"/>
      <c r="AD180" s="145"/>
      <c r="AE180" s="145" t="s">
        <v>151</v>
      </c>
      <c r="AF180" s="145">
        <v>0</v>
      </c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</row>
    <row r="181" spans="1:60" outlineLevel="1" x14ac:dyDescent="0.2">
      <c r="A181" s="146"/>
      <c r="B181" s="146"/>
      <c r="C181" s="178" t="s">
        <v>314</v>
      </c>
      <c r="D181" s="153"/>
      <c r="E181" s="156">
        <v>3.6465000000000001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60"/>
      <c r="U181" s="159"/>
      <c r="V181" s="184"/>
      <c r="W181" s="145"/>
      <c r="X181" s="145"/>
      <c r="Y181" s="145"/>
      <c r="Z181" s="145"/>
      <c r="AA181" s="145"/>
      <c r="AB181" s="145"/>
      <c r="AC181" s="145"/>
      <c r="AD181" s="145"/>
      <c r="AE181" s="145" t="s">
        <v>151</v>
      </c>
      <c r="AF181" s="145">
        <v>0</v>
      </c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</row>
    <row r="182" spans="1:60" outlineLevel="1" x14ac:dyDescent="0.2">
      <c r="A182" s="146"/>
      <c r="B182" s="146"/>
      <c r="C182" s="178" t="s">
        <v>315</v>
      </c>
      <c r="D182" s="153"/>
      <c r="E182" s="156">
        <v>0.37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60"/>
      <c r="U182" s="159"/>
      <c r="V182" s="184"/>
      <c r="W182" s="145"/>
      <c r="X182" s="145"/>
      <c r="Y182" s="145"/>
      <c r="Z182" s="145"/>
      <c r="AA182" s="145"/>
      <c r="AB182" s="145"/>
      <c r="AC182" s="145"/>
      <c r="AD182" s="145"/>
      <c r="AE182" s="145" t="s">
        <v>151</v>
      </c>
      <c r="AF182" s="145">
        <v>0</v>
      </c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</row>
    <row r="183" spans="1:60" outlineLevel="1" x14ac:dyDescent="0.2">
      <c r="A183" s="146"/>
      <c r="B183" s="146"/>
      <c r="C183" s="178" t="s">
        <v>316</v>
      </c>
      <c r="D183" s="153"/>
      <c r="E183" s="156">
        <v>0.55500000000000005</v>
      </c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60"/>
      <c r="U183" s="159"/>
      <c r="V183" s="184"/>
      <c r="W183" s="145"/>
      <c r="X183" s="145"/>
      <c r="Y183" s="145"/>
      <c r="Z183" s="145"/>
      <c r="AA183" s="145"/>
      <c r="AB183" s="145"/>
      <c r="AC183" s="145"/>
      <c r="AD183" s="145"/>
      <c r="AE183" s="145" t="s">
        <v>151</v>
      </c>
      <c r="AF183" s="145">
        <v>0</v>
      </c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</row>
    <row r="184" spans="1:60" outlineLevel="1" x14ac:dyDescent="0.2">
      <c r="A184" s="146"/>
      <c r="B184" s="146"/>
      <c r="C184" s="178" t="s">
        <v>317</v>
      </c>
      <c r="D184" s="153"/>
      <c r="E184" s="156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60"/>
      <c r="U184" s="159"/>
      <c r="V184" s="184"/>
      <c r="W184" s="145"/>
      <c r="X184" s="145"/>
      <c r="Y184" s="145"/>
      <c r="Z184" s="145"/>
      <c r="AA184" s="145"/>
      <c r="AB184" s="145"/>
      <c r="AC184" s="145"/>
      <c r="AD184" s="145"/>
      <c r="AE184" s="145" t="s">
        <v>151</v>
      </c>
      <c r="AF184" s="145">
        <v>0</v>
      </c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</row>
    <row r="185" spans="1:60" outlineLevel="1" x14ac:dyDescent="0.2">
      <c r="A185" s="146"/>
      <c r="B185" s="146"/>
      <c r="C185" s="178" t="s">
        <v>318</v>
      </c>
      <c r="D185" s="153"/>
      <c r="E185" s="156">
        <v>2.9670000000000001</v>
      </c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60"/>
      <c r="U185" s="159"/>
      <c r="V185" s="184"/>
      <c r="W185" s="145"/>
      <c r="X185" s="145"/>
      <c r="Y185" s="145"/>
      <c r="Z185" s="145"/>
      <c r="AA185" s="145"/>
      <c r="AB185" s="145"/>
      <c r="AC185" s="145"/>
      <c r="AD185" s="145"/>
      <c r="AE185" s="145" t="s">
        <v>151</v>
      </c>
      <c r="AF185" s="145">
        <v>0</v>
      </c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</row>
    <row r="186" spans="1:60" outlineLevel="1" x14ac:dyDescent="0.2">
      <c r="A186" s="146"/>
      <c r="B186" s="146"/>
      <c r="C186" s="178" t="s">
        <v>319</v>
      </c>
      <c r="D186" s="153"/>
      <c r="E186" s="156">
        <v>3.8719999999999999</v>
      </c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60"/>
      <c r="U186" s="159"/>
      <c r="V186" s="184"/>
      <c r="W186" s="145"/>
      <c r="X186" s="145"/>
      <c r="Y186" s="145"/>
      <c r="Z186" s="145"/>
      <c r="AA186" s="145"/>
      <c r="AB186" s="145"/>
      <c r="AC186" s="145"/>
      <c r="AD186" s="145"/>
      <c r="AE186" s="145" t="s">
        <v>151</v>
      </c>
      <c r="AF186" s="145">
        <v>0</v>
      </c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</row>
    <row r="187" spans="1:60" outlineLevel="1" x14ac:dyDescent="0.2">
      <c r="A187" s="146">
        <v>37</v>
      </c>
      <c r="B187" s="146" t="s">
        <v>320</v>
      </c>
      <c r="C187" s="177" t="s">
        <v>321</v>
      </c>
      <c r="D187" s="152" t="s">
        <v>177</v>
      </c>
      <c r="E187" s="155">
        <v>2.18E-2</v>
      </c>
      <c r="F187" s="159"/>
      <c r="G187" s="159"/>
      <c r="H187" s="159">
        <v>19937.27</v>
      </c>
      <c r="I187" s="159">
        <f>ROUND(E187*H187,2)</f>
        <v>434.63</v>
      </c>
      <c r="J187" s="159">
        <v>9452.73</v>
      </c>
      <c r="K187" s="159">
        <f>ROUND(E187*J187,2)</f>
        <v>206.07</v>
      </c>
      <c r="L187" s="159">
        <v>21</v>
      </c>
      <c r="M187" s="159">
        <f>G187*(1+L187/100)</f>
        <v>0</v>
      </c>
      <c r="N187" s="159">
        <v>1.02139</v>
      </c>
      <c r="O187" s="159">
        <f>ROUND(E187*N187,2)</f>
        <v>0.02</v>
      </c>
      <c r="P187" s="159">
        <v>0</v>
      </c>
      <c r="Q187" s="159">
        <f>ROUND(E187*P187,2)</f>
        <v>0</v>
      </c>
      <c r="R187" s="159"/>
      <c r="S187" s="159"/>
      <c r="T187" s="160">
        <v>26.616</v>
      </c>
      <c r="U187" s="159">
        <f>ROUND(E187*T187,2)</f>
        <v>0.57999999999999996</v>
      </c>
      <c r="V187" s="184"/>
      <c r="W187" s="145"/>
      <c r="X187" s="145"/>
      <c r="Y187" s="145"/>
      <c r="Z187" s="145"/>
      <c r="AA187" s="145"/>
      <c r="AB187" s="145"/>
      <c r="AC187" s="145"/>
      <c r="AD187" s="145"/>
      <c r="AE187" s="145" t="s">
        <v>149</v>
      </c>
      <c r="AF187" s="145"/>
      <c r="AG187" s="145"/>
      <c r="AH187" s="145"/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</row>
    <row r="188" spans="1:60" outlineLevel="1" x14ac:dyDescent="0.2">
      <c r="A188" s="146"/>
      <c r="B188" s="146"/>
      <c r="C188" s="178" t="s">
        <v>322</v>
      </c>
      <c r="D188" s="153"/>
      <c r="E188" s="156">
        <v>2.18E-2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60"/>
      <c r="U188" s="159"/>
      <c r="V188" s="184"/>
      <c r="W188" s="145"/>
      <c r="X188" s="145"/>
      <c r="Y188" s="145"/>
      <c r="Z188" s="145"/>
      <c r="AA188" s="145"/>
      <c r="AB188" s="145"/>
      <c r="AC188" s="145"/>
      <c r="AD188" s="145"/>
      <c r="AE188" s="145" t="s">
        <v>151</v>
      </c>
      <c r="AF188" s="145">
        <v>0</v>
      </c>
      <c r="AG188" s="145"/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</row>
    <row r="189" spans="1:60" ht="22.5" outlineLevel="1" x14ac:dyDescent="0.2">
      <c r="A189" s="146">
        <v>38</v>
      </c>
      <c r="B189" s="146" t="s">
        <v>323</v>
      </c>
      <c r="C189" s="177" t="s">
        <v>324</v>
      </c>
      <c r="D189" s="152" t="s">
        <v>177</v>
      </c>
      <c r="E189" s="155">
        <v>0.08</v>
      </c>
      <c r="F189" s="159"/>
      <c r="G189" s="159"/>
      <c r="H189" s="159">
        <v>27873.57</v>
      </c>
      <c r="I189" s="159">
        <f>ROUND(E189*H189,2)</f>
        <v>2229.89</v>
      </c>
      <c r="J189" s="159">
        <v>4616.43</v>
      </c>
      <c r="K189" s="159">
        <f>ROUND(E189*J189,2)</f>
        <v>369.31</v>
      </c>
      <c r="L189" s="159">
        <v>21</v>
      </c>
      <c r="M189" s="159">
        <f>G189*(1+L189/100)</f>
        <v>0</v>
      </c>
      <c r="N189" s="159">
        <v>1.0554399999999999</v>
      </c>
      <c r="O189" s="159">
        <f>ROUND(E189*N189,2)</f>
        <v>0.08</v>
      </c>
      <c r="P189" s="159">
        <v>0</v>
      </c>
      <c r="Q189" s="159">
        <f>ROUND(E189*P189,2)</f>
        <v>0</v>
      </c>
      <c r="R189" s="159"/>
      <c r="S189" s="159"/>
      <c r="T189" s="160">
        <v>15.211</v>
      </c>
      <c r="U189" s="159">
        <f>ROUND(E189*T189,2)</f>
        <v>1.22</v>
      </c>
      <c r="V189" s="184"/>
      <c r="W189" s="145"/>
      <c r="X189" s="145"/>
      <c r="Y189" s="145"/>
      <c r="Z189" s="145"/>
      <c r="AA189" s="145"/>
      <c r="AB189" s="145"/>
      <c r="AC189" s="145"/>
      <c r="AD189" s="145"/>
      <c r="AE189" s="145" t="s">
        <v>149</v>
      </c>
      <c r="AF189" s="145"/>
      <c r="AG189" s="145"/>
      <c r="AH189" s="145"/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</row>
    <row r="190" spans="1:60" ht="22.5" outlineLevel="1" x14ac:dyDescent="0.2">
      <c r="A190" s="146">
        <v>39</v>
      </c>
      <c r="B190" s="146" t="s">
        <v>325</v>
      </c>
      <c r="C190" s="177" t="s">
        <v>326</v>
      </c>
      <c r="D190" s="152" t="s">
        <v>177</v>
      </c>
      <c r="E190" s="155">
        <v>1.1719999999999999</v>
      </c>
      <c r="F190" s="159"/>
      <c r="G190" s="159"/>
      <c r="H190" s="159">
        <v>35640.519999999997</v>
      </c>
      <c r="I190" s="159">
        <v>35640.519999999997</v>
      </c>
      <c r="J190" s="159">
        <v>35640.519999999997</v>
      </c>
      <c r="K190" s="159">
        <v>35640.519999999997</v>
      </c>
      <c r="L190" s="159">
        <v>35640.519999999997</v>
      </c>
      <c r="M190" s="159">
        <v>35640.519999999997</v>
      </c>
      <c r="N190" s="159">
        <v>35640.519999999997</v>
      </c>
      <c r="O190" s="159">
        <v>35640.519999999997</v>
      </c>
      <c r="P190" s="159">
        <v>35640.519999999997</v>
      </c>
      <c r="Q190" s="159">
        <v>35640.519999999997</v>
      </c>
      <c r="R190" s="159">
        <v>35640.519999999997</v>
      </c>
      <c r="S190" s="159">
        <v>35640.519999999997</v>
      </c>
      <c r="T190" s="159">
        <v>35640.519999999997</v>
      </c>
      <c r="U190" s="159">
        <v>35640.519999999997</v>
      </c>
      <c r="V190" s="159"/>
      <c r="W190" s="145"/>
      <c r="X190" s="145"/>
      <c r="Y190" s="145"/>
      <c r="Z190" s="145"/>
      <c r="AA190" s="145"/>
      <c r="AB190" s="145"/>
      <c r="AC190" s="145"/>
      <c r="AD190" s="145"/>
      <c r="AE190" s="145" t="s">
        <v>149</v>
      </c>
      <c r="AF190" s="145"/>
      <c r="AG190" s="145"/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</row>
    <row r="191" spans="1:60" outlineLevel="1" x14ac:dyDescent="0.2">
      <c r="A191" s="146"/>
      <c r="B191" s="146"/>
      <c r="C191" s="178" t="s">
        <v>201</v>
      </c>
      <c r="D191" s="153"/>
      <c r="E191" s="156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60"/>
      <c r="U191" s="159"/>
      <c r="V191" s="184"/>
      <c r="W191" s="145"/>
      <c r="X191" s="145"/>
      <c r="Y191" s="145"/>
      <c r="Z191" s="145"/>
      <c r="AA191" s="145"/>
      <c r="AB191" s="145"/>
      <c r="AC191" s="145"/>
      <c r="AD191" s="145"/>
      <c r="AE191" s="145" t="s">
        <v>151</v>
      </c>
      <c r="AF191" s="145">
        <v>0</v>
      </c>
      <c r="AG191" s="145"/>
      <c r="AH191" s="145"/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</row>
    <row r="192" spans="1:60" outlineLevel="1" x14ac:dyDescent="0.2">
      <c r="A192" s="146"/>
      <c r="B192" s="146"/>
      <c r="C192" s="178" t="s">
        <v>327</v>
      </c>
      <c r="D192" s="153"/>
      <c r="E192" s="156">
        <v>0.95199999999999996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60"/>
      <c r="U192" s="159"/>
      <c r="V192" s="184"/>
      <c r="W192" s="145"/>
      <c r="X192" s="145"/>
      <c r="Y192" s="145"/>
      <c r="Z192" s="145"/>
      <c r="AA192" s="145"/>
      <c r="AB192" s="145"/>
      <c r="AC192" s="145"/>
      <c r="AD192" s="145"/>
      <c r="AE192" s="145" t="s">
        <v>151</v>
      </c>
      <c r="AF192" s="145">
        <v>0</v>
      </c>
      <c r="AG192" s="145"/>
      <c r="AH192" s="145"/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</row>
    <row r="193" spans="1:60" outlineLevel="1" x14ac:dyDescent="0.2">
      <c r="A193" s="146"/>
      <c r="B193" s="146"/>
      <c r="C193" s="178" t="s">
        <v>328</v>
      </c>
      <c r="D193" s="153"/>
      <c r="E193" s="156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60"/>
      <c r="U193" s="159"/>
      <c r="V193" s="184"/>
      <c r="W193" s="145"/>
      <c r="X193" s="145"/>
      <c r="Y193" s="145"/>
      <c r="Z193" s="145"/>
      <c r="AA193" s="145"/>
      <c r="AB193" s="145"/>
      <c r="AC193" s="145"/>
      <c r="AD193" s="145"/>
      <c r="AE193" s="145" t="s">
        <v>151</v>
      </c>
      <c r="AF193" s="145">
        <v>0</v>
      </c>
      <c r="AG193" s="145"/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</row>
    <row r="194" spans="1:60" outlineLevel="1" x14ac:dyDescent="0.2">
      <c r="A194" s="146"/>
      <c r="B194" s="146"/>
      <c r="C194" s="178" t="s">
        <v>329</v>
      </c>
      <c r="D194" s="153"/>
      <c r="E194" s="156">
        <v>0.22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60"/>
      <c r="U194" s="159"/>
      <c r="V194" s="184"/>
      <c r="W194" s="145"/>
      <c r="X194" s="145"/>
      <c r="Y194" s="145"/>
      <c r="Z194" s="145"/>
      <c r="AA194" s="145"/>
      <c r="AB194" s="145"/>
      <c r="AC194" s="145"/>
      <c r="AD194" s="145"/>
      <c r="AE194" s="145" t="s">
        <v>151</v>
      </c>
      <c r="AF194" s="145">
        <v>0</v>
      </c>
      <c r="AG194" s="145"/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</row>
    <row r="195" spans="1:60" ht="22.5" outlineLevel="1" x14ac:dyDescent="0.2">
      <c r="A195" s="146">
        <v>40</v>
      </c>
      <c r="B195" s="146" t="s">
        <v>330</v>
      </c>
      <c r="C195" s="177" t="s">
        <v>331</v>
      </c>
      <c r="D195" s="152" t="s">
        <v>177</v>
      </c>
      <c r="E195" s="155">
        <v>1.5880000000000001</v>
      </c>
      <c r="F195" s="159"/>
      <c r="G195" s="159"/>
      <c r="H195" s="159">
        <v>50784.24</v>
      </c>
      <c r="I195" s="159">
        <v>50784.24</v>
      </c>
      <c r="J195" s="159">
        <v>50784.24</v>
      </c>
      <c r="K195" s="159">
        <v>50784.24</v>
      </c>
      <c r="L195" s="159">
        <v>50784.24</v>
      </c>
      <c r="M195" s="159">
        <v>50784.24</v>
      </c>
      <c r="N195" s="159">
        <v>50784.24</v>
      </c>
      <c r="O195" s="159">
        <v>50784.24</v>
      </c>
      <c r="P195" s="159">
        <v>50784.24</v>
      </c>
      <c r="Q195" s="159">
        <v>50784.24</v>
      </c>
      <c r="R195" s="159">
        <v>50784.24</v>
      </c>
      <c r="S195" s="159">
        <v>50784.24</v>
      </c>
      <c r="T195" s="159">
        <v>50784.24</v>
      </c>
      <c r="U195" s="159">
        <v>50784.24</v>
      </c>
      <c r="V195" s="159"/>
      <c r="W195" s="145"/>
      <c r="X195" s="185">
        <f>SUM(V153:V195)</f>
        <v>0</v>
      </c>
      <c r="Y195" s="145"/>
      <c r="Z195" s="145"/>
      <c r="AA195" s="145"/>
      <c r="AB195" s="145"/>
      <c r="AC195" s="145"/>
      <c r="AD195" s="145"/>
      <c r="AE195" s="145" t="s">
        <v>149</v>
      </c>
      <c r="AF195" s="145"/>
      <c r="AG195" s="145"/>
      <c r="AH195" s="145"/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</row>
    <row r="196" spans="1:60" outlineLevel="1" x14ac:dyDescent="0.2">
      <c r="A196" s="146">
        <v>41</v>
      </c>
      <c r="B196" s="146" t="s">
        <v>332</v>
      </c>
      <c r="C196" s="177" t="s">
        <v>333</v>
      </c>
      <c r="D196" s="152" t="s">
        <v>180</v>
      </c>
      <c r="E196" s="155">
        <v>5.25</v>
      </c>
      <c r="F196" s="159"/>
      <c r="G196" s="159"/>
      <c r="H196" s="159">
        <v>3008.44</v>
      </c>
      <c r="I196" s="159">
        <f>ROUND(E196*H196,2)</f>
        <v>15794.31</v>
      </c>
      <c r="J196" s="159">
        <v>1491.56</v>
      </c>
      <c r="K196" s="159">
        <f>ROUND(E196*J196,2)</f>
        <v>7830.69</v>
      </c>
      <c r="L196" s="159">
        <v>21</v>
      </c>
      <c r="M196" s="159">
        <f>G196*(1+L196/100)</f>
        <v>0</v>
      </c>
      <c r="N196" s="159">
        <v>0.61378999999999995</v>
      </c>
      <c r="O196" s="159">
        <f>ROUND(E196*N196,2)</f>
        <v>3.22</v>
      </c>
      <c r="P196" s="159">
        <v>0</v>
      </c>
      <c r="Q196" s="159">
        <f>ROUND(E196*P196,2)</f>
        <v>0</v>
      </c>
      <c r="R196" s="159"/>
      <c r="S196" s="159"/>
      <c r="T196" s="160">
        <v>5.3821000000000003</v>
      </c>
      <c r="U196" s="159">
        <f>ROUND(E196*T196,2)</f>
        <v>28.26</v>
      </c>
      <c r="V196" s="184"/>
      <c r="W196" s="145"/>
      <c r="X196" s="145"/>
      <c r="Y196" s="145"/>
      <c r="Z196" s="145"/>
      <c r="AA196" s="145"/>
      <c r="AB196" s="145"/>
      <c r="AC196" s="145"/>
      <c r="AD196" s="145"/>
      <c r="AE196" s="145" t="s">
        <v>162</v>
      </c>
      <c r="AF196" s="145"/>
      <c r="AG196" s="145"/>
      <c r="AH196" s="145"/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</row>
    <row r="197" spans="1:60" outlineLevel="1" x14ac:dyDescent="0.2">
      <c r="A197" s="146"/>
      <c r="B197" s="146"/>
      <c r="C197" s="178" t="s">
        <v>334</v>
      </c>
      <c r="D197" s="153"/>
      <c r="E197" s="156">
        <v>5.25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60"/>
      <c r="U197" s="159"/>
      <c r="V197" s="184"/>
      <c r="W197" s="145"/>
      <c r="X197" s="145"/>
      <c r="Y197" s="145"/>
      <c r="Z197" s="145"/>
      <c r="AA197" s="145"/>
      <c r="AB197" s="145"/>
      <c r="AC197" s="145"/>
      <c r="AD197" s="145"/>
      <c r="AE197" s="145" t="s">
        <v>151</v>
      </c>
      <c r="AF197" s="145">
        <v>0</v>
      </c>
      <c r="AG197" s="145"/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</row>
    <row r="198" spans="1:60" collapsed="1" x14ac:dyDescent="0.2">
      <c r="A198" s="147" t="s">
        <v>144</v>
      </c>
      <c r="B198" s="147" t="s">
        <v>57</v>
      </c>
      <c r="C198" s="179" t="s">
        <v>58</v>
      </c>
      <c r="D198" s="154"/>
      <c r="E198" s="157"/>
      <c r="F198" s="161"/>
      <c r="G198" s="161">
        <f>SUMIF(AE199:AE203,"&lt;&gt;NOR",G199:G203)</f>
        <v>0</v>
      </c>
      <c r="H198" s="161"/>
      <c r="I198" s="161">
        <f>SUM(I199:I203)</f>
        <v>27898.6</v>
      </c>
      <c r="J198" s="161"/>
      <c r="K198" s="161">
        <f>SUM(K199:K203)</f>
        <v>28326.31</v>
      </c>
      <c r="L198" s="161"/>
      <c r="M198" s="161">
        <f>SUM(M199:M203)</f>
        <v>0</v>
      </c>
      <c r="N198" s="161"/>
      <c r="O198" s="161">
        <f>SUM(O199:O203)</f>
        <v>7.83</v>
      </c>
      <c r="P198" s="161"/>
      <c r="Q198" s="161">
        <f>SUM(Q199:Q203)</f>
        <v>0</v>
      </c>
      <c r="R198" s="161"/>
      <c r="S198" s="161"/>
      <c r="T198" s="162"/>
      <c r="U198" s="161">
        <f>SUM(U199:U203)</f>
        <v>102.32</v>
      </c>
      <c r="V198" s="183"/>
      <c r="AE198" t="s">
        <v>145</v>
      </c>
    </row>
    <row r="199" spans="1:60" ht="22.5" hidden="1" outlineLevel="1" x14ac:dyDescent="0.2">
      <c r="A199" s="146">
        <v>42</v>
      </c>
      <c r="B199" s="146" t="s">
        <v>335</v>
      </c>
      <c r="C199" s="177" t="s">
        <v>336</v>
      </c>
      <c r="D199" s="152" t="s">
        <v>148</v>
      </c>
      <c r="E199" s="155">
        <v>2.5933999999999999</v>
      </c>
      <c r="F199" s="159"/>
      <c r="G199" s="159"/>
      <c r="H199" s="159">
        <v>10757.54</v>
      </c>
      <c r="I199" s="159">
        <f>ROUND(E199*H199,2)</f>
        <v>27898.6</v>
      </c>
      <c r="J199" s="159">
        <v>10922.46</v>
      </c>
      <c r="K199" s="159">
        <f>ROUND(E199*J199,2)</f>
        <v>28326.31</v>
      </c>
      <c r="L199" s="159">
        <v>21</v>
      </c>
      <c r="M199" s="159">
        <f>G199*(1+L199/100)</f>
        <v>0</v>
      </c>
      <c r="N199" s="159">
        <v>3.0194999999999999</v>
      </c>
      <c r="O199" s="159">
        <f>ROUND(E199*N199,2)</f>
        <v>7.83</v>
      </c>
      <c r="P199" s="159">
        <v>0</v>
      </c>
      <c r="Q199" s="159">
        <f>ROUND(E199*P199,2)</f>
        <v>0</v>
      </c>
      <c r="R199" s="159"/>
      <c r="S199" s="159"/>
      <c r="T199" s="160">
        <v>39.45243</v>
      </c>
      <c r="U199" s="159">
        <f>ROUND(E199*T199,2)</f>
        <v>102.32</v>
      </c>
      <c r="V199" s="184"/>
      <c r="W199" s="145"/>
      <c r="X199" s="145"/>
      <c r="Y199" s="145"/>
      <c r="Z199" s="145"/>
      <c r="AA199" s="145"/>
      <c r="AB199" s="145"/>
      <c r="AC199" s="145"/>
      <c r="AD199" s="145"/>
      <c r="AE199" s="145" t="s">
        <v>162</v>
      </c>
      <c r="AF199" s="145"/>
      <c r="AG199" s="145"/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</row>
    <row r="200" spans="1:60" hidden="1" outlineLevel="1" x14ac:dyDescent="0.2">
      <c r="A200" s="146"/>
      <c r="B200" s="146"/>
      <c r="C200" s="178" t="s">
        <v>337</v>
      </c>
      <c r="D200" s="153"/>
      <c r="E200" s="156">
        <v>1.5616000000000001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60"/>
      <c r="U200" s="159"/>
      <c r="V200" s="184"/>
      <c r="W200" s="145"/>
      <c r="X200" s="145"/>
      <c r="Y200" s="145"/>
      <c r="Z200" s="145"/>
      <c r="AA200" s="145"/>
      <c r="AB200" s="145"/>
      <c r="AC200" s="145"/>
      <c r="AD200" s="145"/>
      <c r="AE200" s="145" t="s">
        <v>151</v>
      </c>
      <c r="AF200" s="145">
        <v>0</v>
      </c>
      <c r="AG200" s="145"/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</row>
    <row r="201" spans="1:60" hidden="1" outlineLevel="1" x14ac:dyDescent="0.2">
      <c r="A201" s="146"/>
      <c r="B201" s="146"/>
      <c r="C201" s="178" t="s">
        <v>338</v>
      </c>
      <c r="D201" s="153"/>
      <c r="E201" s="156">
        <v>0.53680000000000005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60"/>
      <c r="U201" s="159"/>
      <c r="V201" s="184"/>
      <c r="W201" s="145"/>
      <c r="X201" s="145"/>
      <c r="Y201" s="145"/>
      <c r="Z201" s="145"/>
      <c r="AA201" s="145"/>
      <c r="AB201" s="145"/>
      <c r="AC201" s="145"/>
      <c r="AD201" s="145"/>
      <c r="AE201" s="145" t="s">
        <v>151</v>
      </c>
      <c r="AF201" s="145">
        <v>0</v>
      </c>
      <c r="AG201" s="145"/>
      <c r="AH201" s="145"/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</row>
    <row r="202" spans="1:60" hidden="1" outlineLevel="1" x14ac:dyDescent="0.2">
      <c r="A202" s="146"/>
      <c r="B202" s="146"/>
      <c r="C202" s="178" t="s">
        <v>169</v>
      </c>
      <c r="D202" s="153"/>
      <c r="E202" s="156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60"/>
      <c r="U202" s="159"/>
      <c r="V202" s="184"/>
      <c r="W202" s="145"/>
      <c r="X202" s="145"/>
      <c r="Y202" s="145"/>
      <c r="Z202" s="145"/>
      <c r="AA202" s="145"/>
      <c r="AB202" s="145"/>
      <c r="AC202" s="145"/>
      <c r="AD202" s="145"/>
      <c r="AE202" s="145" t="s">
        <v>151</v>
      </c>
      <c r="AF202" s="145">
        <v>0</v>
      </c>
      <c r="AG202" s="145"/>
      <c r="AH202" s="145"/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</row>
    <row r="203" spans="1:60" hidden="1" outlineLevel="1" x14ac:dyDescent="0.2">
      <c r="A203" s="146"/>
      <c r="B203" s="146"/>
      <c r="C203" s="178" t="s">
        <v>339</v>
      </c>
      <c r="D203" s="153"/>
      <c r="E203" s="156">
        <v>0.495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60"/>
      <c r="U203" s="159"/>
      <c r="V203" s="184"/>
      <c r="W203" s="145"/>
      <c r="X203" s="145"/>
      <c r="Y203" s="145"/>
      <c r="Z203" s="145"/>
      <c r="AA203" s="145"/>
      <c r="AB203" s="145"/>
      <c r="AC203" s="145"/>
      <c r="AD203" s="145"/>
      <c r="AE203" s="145" t="s">
        <v>151</v>
      </c>
      <c r="AF203" s="145">
        <v>0</v>
      </c>
      <c r="AG203" s="145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  <c r="BG203" s="145"/>
      <c r="BH203" s="145"/>
    </row>
    <row r="204" spans="1:60" collapsed="1" x14ac:dyDescent="0.2">
      <c r="A204" s="147" t="s">
        <v>144</v>
      </c>
      <c r="B204" s="147" t="s">
        <v>59</v>
      </c>
      <c r="C204" s="179" t="s">
        <v>60</v>
      </c>
      <c r="D204" s="154"/>
      <c r="E204" s="157"/>
      <c r="F204" s="161"/>
      <c r="G204" s="161">
        <f>SUMIF(AE205:AE206,"&lt;&gt;NOR",G205:G206)</f>
        <v>0</v>
      </c>
      <c r="H204" s="161"/>
      <c r="I204" s="161">
        <f>SUM(I205:I206)</f>
        <v>48866</v>
      </c>
      <c r="J204" s="161"/>
      <c r="K204" s="161">
        <f>SUM(K205:K206)</f>
        <v>36716.44</v>
      </c>
      <c r="L204" s="161"/>
      <c r="M204" s="161">
        <f>SUM(M205:M206)</f>
        <v>0</v>
      </c>
      <c r="N204" s="161"/>
      <c r="O204" s="161">
        <f>SUM(O205:O206)</f>
        <v>0.52</v>
      </c>
      <c r="P204" s="161"/>
      <c r="Q204" s="161">
        <f>SUM(Q205:Q206)</f>
        <v>0</v>
      </c>
      <c r="R204" s="161"/>
      <c r="S204" s="161"/>
      <c r="T204" s="162"/>
      <c r="U204" s="161">
        <f>SUM(U205:U206)</f>
        <v>123.88</v>
      </c>
      <c r="V204" s="183"/>
      <c r="AE204" t="s">
        <v>145</v>
      </c>
    </row>
    <row r="205" spans="1:60" hidden="1" outlineLevel="1" x14ac:dyDescent="0.2">
      <c r="A205" s="146">
        <v>43</v>
      </c>
      <c r="B205" s="146" t="s">
        <v>340</v>
      </c>
      <c r="C205" s="177" t="s">
        <v>341</v>
      </c>
      <c r="D205" s="152" t="s">
        <v>180</v>
      </c>
      <c r="E205" s="155">
        <v>665.62</v>
      </c>
      <c r="F205" s="159"/>
      <c r="G205" s="159"/>
      <c r="H205" s="159">
        <v>31.67</v>
      </c>
      <c r="I205" s="159">
        <f>ROUND(E205*H205,2)</f>
        <v>21080.19</v>
      </c>
      <c r="J205" s="159">
        <v>26.43</v>
      </c>
      <c r="K205" s="159">
        <f>ROUND(E205*J205,2)</f>
        <v>17592.34</v>
      </c>
      <c r="L205" s="159">
        <v>21</v>
      </c>
      <c r="M205" s="159">
        <f>G205*(1+L205/100)</f>
        <v>0</v>
      </c>
      <c r="N205" s="159">
        <v>3.3E-4</v>
      </c>
      <c r="O205" s="159">
        <f>ROUND(E205*N205,2)</f>
        <v>0.22</v>
      </c>
      <c r="P205" s="159">
        <v>0</v>
      </c>
      <c r="Q205" s="159">
        <f>ROUND(E205*P205,2)</f>
        <v>0</v>
      </c>
      <c r="R205" s="159"/>
      <c r="S205" s="159"/>
      <c r="T205" s="160">
        <v>8.8999999999999996E-2</v>
      </c>
      <c r="U205" s="159">
        <f>ROUND(E205*T205,2)</f>
        <v>59.24</v>
      </c>
      <c r="V205" s="184"/>
      <c r="W205" s="145"/>
      <c r="X205" s="145"/>
      <c r="Y205" s="145"/>
      <c r="Z205" s="145"/>
      <c r="AA205" s="145"/>
      <c r="AB205" s="145"/>
      <c r="AC205" s="145"/>
      <c r="AD205" s="145"/>
      <c r="AE205" s="145" t="s">
        <v>149</v>
      </c>
      <c r="AF205" s="145"/>
      <c r="AG205" s="145"/>
      <c r="AH205" s="145"/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</row>
    <row r="206" spans="1:60" hidden="1" outlineLevel="1" x14ac:dyDescent="0.2">
      <c r="A206" s="146">
        <v>44</v>
      </c>
      <c r="B206" s="146" t="s">
        <v>342</v>
      </c>
      <c r="C206" s="177" t="s">
        <v>343</v>
      </c>
      <c r="D206" s="152" t="s">
        <v>180</v>
      </c>
      <c r="E206" s="155">
        <v>923.42349999999999</v>
      </c>
      <c r="F206" s="159"/>
      <c r="G206" s="159"/>
      <c r="H206" s="159">
        <v>30.09</v>
      </c>
      <c r="I206" s="159">
        <f>ROUND(E206*H206,2)</f>
        <v>27785.81</v>
      </c>
      <c r="J206" s="159">
        <v>20.709999999999997</v>
      </c>
      <c r="K206" s="159">
        <f>ROUND(E206*J206,2)</f>
        <v>19124.099999999999</v>
      </c>
      <c r="L206" s="159">
        <v>21</v>
      </c>
      <c r="M206" s="159">
        <f>G206*(1+L206/100)</f>
        <v>0</v>
      </c>
      <c r="N206" s="159">
        <v>3.2000000000000003E-4</v>
      </c>
      <c r="O206" s="159">
        <f>ROUND(E206*N206,2)</f>
        <v>0.3</v>
      </c>
      <c r="P206" s="159">
        <v>0</v>
      </c>
      <c r="Q206" s="159">
        <f>ROUND(E206*P206,2)</f>
        <v>0</v>
      </c>
      <c r="R206" s="159"/>
      <c r="S206" s="159"/>
      <c r="T206" s="160">
        <v>7.0000000000000007E-2</v>
      </c>
      <c r="U206" s="159">
        <f>ROUND(E206*T206,2)</f>
        <v>64.64</v>
      </c>
      <c r="V206" s="184"/>
      <c r="W206" s="145"/>
      <c r="X206" s="145"/>
      <c r="Y206" s="145"/>
      <c r="Z206" s="145"/>
      <c r="AA206" s="145"/>
      <c r="AB206" s="145"/>
      <c r="AC206" s="145"/>
      <c r="AD206" s="145"/>
      <c r="AE206" s="145" t="s">
        <v>149</v>
      </c>
      <c r="AF206" s="145"/>
      <c r="AG206" s="145"/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</row>
    <row r="207" spans="1:60" collapsed="1" x14ac:dyDescent="0.2">
      <c r="A207" s="147" t="s">
        <v>144</v>
      </c>
      <c r="B207" s="147" t="s">
        <v>61</v>
      </c>
      <c r="C207" s="179" t="s">
        <v>62</v>
      </c>
      <c r="D207" s="154"/>
      <c r="E207" s="157"/>
      <c r="F207" s="161"/>
      <c r="G207" s="161">
        <f>SUMIF(AE208:AE290,"&lt;&gt;NOR",G208:G290)</f>
        <v>0</v>
      </c>
      <c r="H207" s="161"/>
      <c r="I207" s="161">
        <f>SUM(I208:I290)</f>
        <v>164549.93999999997</v>
      </c>
      <c r="J207" s="161"/>
      <c r="K207" s="161">
        <f>SUM(K208:K290)</f>
        <v>397100.26</v>
      </c>
      <c r="L207" s="161"/>
      <c r="M207" s="161">
        <f>SUM(M208:M290)</f>
        <v>0</v>
      </c>
      <c r="N207" s="161"/>
      <c r="O207" s="161">
        <f>SUM(O208:O290)</f>
        <v>51.5</v>
      </c>
      <c r="P207" s="161"/>
      <c r="Q207" s="161">
        <f>SUM(Q208:Q290)</f>
        <v>0</v>
      </c>
      <c r="R207" s="161"/>
      <c r="S207" s="161"/>
      <c r="T207" s="162"/>
      <c r="U207" s="161">
        <f>SUM(U208:U290)</f>
        <v>1301.2</v>
      </c>
      <c r="V207" s="183"/>
      <c r="AE207" t="s">
        <v>145</v>
      </c>
    </row>
    <row r="208" spans="1:60" ht="22.5" hidden="1" outlineLevel="1" x14ac:dyDescent="0.2">
      <c r="A208" s="146">
        <v>45</v>
      </c>
      <c r="B208" s="146" t="s">
        <v>344</v>
      </c>
      <c r="C208" s="177" t="s">
        <v>345</v>
      </c>
      <c r="D208" s="152" t="s">
        <v>180</v>
      </c>
      <c r="E208" s="155">
        <v>665.62</v>
      </c>
      <c r="F208" s="159"/>
      <c r="G208" s="159"/>
      <c r="H208" s="159">
        <v>74.239999999999995</v>
      </c>
      <c r="I208" s="159">
        <f>ROUND(E208*H208,2)</f>
        <v>49415.63</v>
      </c>
      <c r="J208" s="159">
        <v>150.76</v>
      </c>
      <c r="K208" s="159">
        <f>ROUND(E208*J208,2)</f>
        <v>100348.87</v>
      </c>
      <c r="L208" s="159">
        <v>21</v>
      </c>
      <c r="M208" s="159">
        <f>G208*(1+L208/100)</f>
        <v>0</v>
      </c>
      <c r="N208" s="159">
        <v>4.0600000000000002E-3</v>
      </c>
      <c r="O208" s="159">
        <f>ROUND(E208*N208,2)</f>
        <v>2.7</v>
      </c>
      <c r="P208" s="159">
        <v>0</v>
      </c>
      <c r="Q208" s="159">
        <f>ROUND(E208*P208,2)</f>
        <v>0</v>
      </c>
      <c r="R208" s="159"/>
      <c r="S208" s="159"/>
      <c r="T208" s="160">
        <v>0.48399999999999999</v>
      </c>
      <c r="U208" s="159">
        <f>ROUND(E208*T208,2)</f>
        <v>322.16000000000003</v>
      </c>
      <c r="V208" s="184"/>
      <c r="W208" s="145"/>
      <c r="X208" s="145"/>
      <c r="Y208" s="145"/>
      <c r="Z208" s="145"/>
      <c r="AA208" s="145"/>
      <c r="AB208" s="145"/>
      <c r="AC208" s="145"/>
      <c r="AD208" s="145"/>
      <c r="AE208" s="145" t="s">
        <v>149</v>
      </c>
      <c r="AF208" s="145"/>
      <c r="AG208" s="145"/>
      <c r="AH208" s="145"/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</row>
    <row r="209" spans="1:60" hidden="1" outlineLevel="1" x14ac:dyDescent="0.2">
      <c r="A209" s="146"/>
      <c r="B209" s="146"/>
      <c r="C209" s="178" t="s">
        <v>196</v>
      </c>
      <c r="D209" s="153"/>
      <c r="E209" s="156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60"/>
      <c r="U209" s="159"/>
      <c r="V209" s="184"/>
      <c r="W209" s="145"/>
      <c r="X209" s="145"/>
      <c r="Y209" s="145"/>
      <c r="Z209" s="145"/>
      <c r="AA209" s="145"/>
      <c r="AB209" s="145"/>
      <c r="AC209" s="145"/>
      <c r="AD209" s="145"/>
      <c r="AE209" s="145" t="s">
        <v>151</v>
      </c>
      <c r="AF209" s="145">
        <v>0</v>
      </c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</row>
    <row r="210" spans="1:60" hidden="1" outlineLevel="1" x14ac:dyDescent="0.2">
      <c r="A210" s="146"/>
      <c r="B210" s="146"/>
      <c r="C210" s="178" t="s">
        <v>346</v>
      </c>
      <c r="D210" s="153"/>
      <c r="E210" s="156">
        <v>329.2</v>
      </c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60"/>
      <c r="U210" s="159"/>
      <c r="V210" s="184"/>
      <c r="W210" s="145"/>
      <c r="X210" s="145"/>
      <c r="Y210" s="145"/>
      <c r="Z210" s="145"/>
      <c r="AA210" s="145"/>
      <c r="AB210" s="145"/>
      <c r="AC210" s="145"/>
      <c r="AD210" s="145"/>
      <c r="AE210" s="145" t="s">
        <v>151</v>
      </c>
      <c r="AF210" s="145">
        <v>0</v>
      </c>
      <c r="AG210" s="145"/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</row>
    <row r="211" spans="1:60" hidden="1" outlineLevel="1" x14ac:dyDescent="0.2">
      <c r="A211" s="146"/>
      <c r="B211" s="146"/>
      <c r="C211" s="178" t="s">
        <v>201</v>
      </c>
      <c r="D211" s="153"/>
      <c r="E211" s="156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60"/>
      <c r="U211" s="159"/>
      <c r="V211" s="184"/>
      <c r="W211" s="145"/>
      <c r="X211" s="145"/>
      <c r="Y211" s="145"/>
      <c r="Z211" s="145"/>
      <c r="AA211" s="145"/>
      <c r="AB211" s="145"/>
      <c r="AC211" s="145"/>
      <c r="AD211" s="145"/>
      <c r="AE211" s="145" t="s">
        <v>151</v>
      </c>
      <c r="AF211" s="145">
        <v>0</v>
      </c>
      <c r="AG211" s="145"/>
      <c r="AH211" s="145"/>
      <c r="AI211" s="145"/>
      <c r="AJ211" s="145"/>
      <c r="AK211" s="145"/>
      <c r="AL211" s="145"/>
      <c r="AM211" s="145"/>
      <c r="AN211" s="145"/>
      <c r="AO211" s="145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</row>
    <row r="212" spans="1:60" ht="22.5" hidden="1" outlineLevel="1" x14ac:dyDescent="0.2">
      <c r="A212" s="146"/>
      <c r="B212" s="146"/>
      <c r="C212" s="178" t="s">
        <v>347</v>
      </c>
      <c r="D212" s="153"/>
      <c r="E212" s="156">
        <v>326.35000000000002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60"/>
      <c r="U212" s="159"/>
      <c r="V212" s="184"/>
      <c r="W212" s="145"/>
      <c r="X212" s="145"/>
      <c r="Y212" s="145"/>
      <c r="Z212" s="145"/>
      <c r="AA212" s="145"/>
      <c r="AB212" s="145"/>
      <c r="AC212" s="145"/>
      <c r="AD212" s="145"/>
      <c r="AE212" s="145" t="s">
        <v>151</v>
      </c>
      <c r="AF212" s="145">
        <v>0</v>
      </c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</row>
    <row r="213" spans="1:60" hidden="1" outlineLevel="1" x14ac:dyDescent="0.2">
      <c r="A213" s="146"/>
      <c r="B213" s="146"/>
      <c r="C213" s="178" t="s">
        <v>348</v>
      </c>
      <c r="D213" s="153"/>
      <c r="E213" s="156">
        <v>10.07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60"/>
      <c r="U213" s="159"/>
      <c r="V213" s="184"/>
      <c r="W213" s="145"/>
      <c r="X213" s="145"/>
      <c r="Y213" s="145"/>
      <c r="Z213" s="145"/>
      <c r="AA213" s="145"/>
      <c r="AB213" s="145"/>
      <c r="AC213" s="145"/>
      <c r="AD213" s="145"/>
      <c r="AE213" s="145" t="s">
        <v>151</v>
      </c>
      <c r="AF213" s="145">
        <v>0</v>
      </c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</row>
    <row r="214" spans="1:60" hidden="1" outlineLevel="1" x14ac:dyDescent="0.2">
      <c r="A214" s="146"/>
      <c r="B214" s="146"/>
      <c r="C214" s="178" t="s">
        <v>169</v>
      </c>
      <c r="D214" s="153"/>
      <c r="E214" s="156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60"/>
      <c r="U214" s="159"/>
      <c r="V214" s="184"/>
      <c r="W214" s="145"/>
      <c r="X214" s="145"/>
      <c r="Y214" s="145"/>
      <c r="Z214" s="145"/>
      <c r="AA214" s="145"/>
      <c r="AB214" s="145"/>
      <c r="AC214" s="145"/>
      <c r="AD214" s="145"/>
      <c r="AE214" s="145" t="s">
        <v>151</v>
      </c>
      <c r="AF214" s="145">
        <v>0</v>
      </c>
      <c r="AG214" s="145"/>
      <c r="AH214" s="145"/>
      <c r="AI214" s="145"/>
      <c r="AJ214" s="145"/>
      <c r="AK214" s="145"/>
      <c r="AL214" s="145"/>
      <c r="AM214" s="145"/>
      <c r="AN214" s="145"/>
      <c r="AO214" s="145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5"/>
      <c r="BF214" s="145"/>
      <c r="BG214" s="145"/>
      <c r="BH214" s="145"/>
    </row>
    <row r="215" spans="1:60" hidden="1" outlineLevel="1" x14ac:dyDescent="0.2">
      <c r="A215" s="146"/>
      <c r="B215" s="146"/>
      <c r="C215" s="178" t="s">
        <v>169</v>
      </c>
      <c r="D215" s="153"/>
      <c r="E215" s="156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60"/>
      <c r="U215" s="159"/>
      <c r="V215" s="184"/>
      <c r="W215" s="145"/>
      <c r="X215" s="145"/>
      <c r="Y215" s="145"/>
      <c r="Z215" s="145"/>
      <c r="AA215" s="145"/>
      <c r="AB215" s="145"/>
      <c r="AC215" s="145"/>
      <c r="AD215" s="145"/>
      <c r="AE215" s="145" t="s">
        <v>151</v>
      </c>
      <c r="AF215" s="145">
        <v>0</v>
      </c>
      <c r="AG215" s="145"/>
      <c r="AH215" s="145"/>
      <c r="AI215" s="145"/>
      <c r="AJ215" s="145"/>
      <c r="AK215" s="145"/>
      <c r="AL215" s="145"/>
      <c r="AM215" s="145"/>
      <c r="AN215" s="145"/>
      <c r="AO215" s="145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5"/>
      <c r="BF215" s="145"/>
      <c r="BG215" s="145"/>
      <c r="BH215" s="145"/>
    </row>
    <row r="216" spans="1:60" hidden="1" outlineLevel="1" x14ac:dyDescent="0.2">
      <c r="A216" s="146">
        <v>46</v>
      </c>
      <c r="B216" s="146" t="s">
        <v>349</v>
      </c>
      <c r="C216" s="177" t="s">
        <v>350</v>
      </c>
      <c r="D216" s="152" t="s">
        <v>180</v>
      </c>
      <c r="E216" s="155">
        <v>665.62</v>
      </c>
      <c r="F216" s="159"/>
      <c r="G216" s="159"/>
      <c r="H216" s="159">
        <v>38.94</v>
      </c>
      <c r="I216" s="159">
        <f>ROUND(E216*H216,2)</f>
        <v>25919.24</v>
      </c>
      <c r="J216" s="159">
        <v>121.56</v>
      </c>
      <c r="K216" s="159">
        <f>ROUND(E216*J216,2)</f>
        <v>80912.77</v>
      </c>
      <c r="L216" s="159">
        <v>21</v>
      </c>
      <c r="M216" s="159">
        <f>G216*(1+L216/100)</f>
        <v>0</v>
      </c>
      <c r="N216" s="159">
        <v>7.6800000000000002E-3</v>
      </c>
      <c r="O216" s="159">
        <f>ROUND(E216*N216,2)</f>
        <v>5.1100000000000003</v>
      </c>
      <c r="P216" s="159">
        <v>0</v>
      </c>
      <c r="Q216" s="159">
        <f>ROUND(E216*P216,2)</f>
        <v>0</v>
      </c>
      <c r="R216" s="159"/>
      <c r="S216" s="159"/>
      <c r="T216" s="160">
        <v>0.38100000000000001</v>
      </c>
      <c r="U216" s="159">
        <f>ROUND(E216*T216,2)</f>
        <v>253.6</v>
      </c>
      <c r="V216" s="184"/>
      <c r="W216" s="145"/>
      <c r="X216" s="145"/>
      <c r="Y216" s="145"/>
      <c r="Z216" s="145"/>
      <c r="AA216" s="145"/>
      <c r="AB216" s="145"/>
      <c r="AC216" s="145"/>
      <c r="AD216" s="145"/>
      <c r="AE216" s="145" t="s">
        <v>149</v>
      </c>
      <c r="AF216" s="145"/>
      <c r="AG216" s="145"/>
      <c r="AH216" s="145"/>
      <c r="AI216" s="145"/>
      <c r="AJ216" s="145"/>
      <c r="AK216" s="145"/>
      <c r="AL216" s="145"/>
      <c r="AM216" s="145"/>
      <c r="AN216" s="145"/>
      <c r="AO216" s="145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45"/>
      <c r="BG216" s="145"/>
      <c r="BH216" s="145"/>
    </row>
    <row r="217" spans="1:60" ht="22.5" hidden="1" outlineLevel="1" x14ac:dyDescent="0.2">
      <c r="A217" s="146">
        <v>47</v>
      </c>
      <c r="B217" s="146" t="s">
        <v>351</v>
      </c>
      <c r="C217" s="177" t="s">
        <v>352</v>
      </c>
      <c r="D217" s="152" t="s">
        <v>180</v>
      </c>
      <c r="E217" s="155">
        <v>740.68449999999996</v>
      </c>
      <c r="F217" s="159"/>
      <c r="G217" s="159"/>
      <c r="H217" s="159">
        <v>63.45</v>
      </c>
      <c r="I217" s="159">
        <f>ROUND(E217*H217,2)</f>
        <v>46996.43</v>
      </c>
      <c r="J217" s="159">
        <v>111.55</v>
      </c>
      <c r="K217" s="159">
        <f>ROUND(E217*J217,2)</f>
        <v>82623.360000000001</v>
      </c>
      <c r="L217" s="159">
        <v>21</v>
      </c>
      <c r="M217" s="159">
        <f>G217*(1+L217/100)</f>
        <v>0</v>
      </c>
      <c r="N217" s="159">
        <v>3.6099999999999999E-3</v>
      </c>
      <c r="O217" s="159">
        <f>ROUND(E217*N217,2)</f>
        <v>2.67</v>
      </c>
      <c r="P217" s="159">
        <v>0</v>
      </c>
      <c r="Q217" s="159">
        <f>ROUND(E217*P217,2)</f>
        <v>0</v>
      </c>
      <c r="R217" s="159"/>
      <c r="S217" s="159"/>
      <c r="T217" s="160">
        <v>0.36199999999999999</v>
      </c>
      <c r="U217" s="159">
        <f>ROUND(E217*T217,2)</f>
        <v>268.13</v>
      </c>
      <c r="V217" s="184"/>
      <c r="W217" s="145"/>
      <c r="X217" s="145"/>
      <c r="Y217" s="145"/>
      <c r="Z217" s="145"/>
      <c r="AA217" s="145"/>
      <c r="AB217" s="145"/>
      <c r="AC217" s="145"/>
      <c r="AD217" s="145"/>
      <c r="AE217" s="145" t="s">
        <v>149</v>
      </c>
      <c r="AF217" s="145"/>
      <c r="AG217" s="145"/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</row>
    <row r="218" spans="1:60" hidden="1" outlineLevel="1" x14ac:dyDescent="0.2">
      <c r="A218" s="146"/>
      <c r="B218" s="146"/>
      <c r="C218" s="178" t="s">
        <v>196</v>
      </c>
      <c r="D218" s="153"/>
      <c r="E218" s="156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60"/>
      <c r="U218" s="159"/>
      <c r="V218" s="184"/>
      <c r="W218" s="145"/>
      <c r="X218" s="145"/>
      <c r="Y218" s="145"/>
      <c r="Z218" s="145"/>
      <c r="AA218" s="145"/>
      <c r="AB218" s="145"/>
      <c r="AC218" s="145"/>
      <c r="AD218" s="145"/>
      <c r="AE218" s="145" t="s">
        <v>151</v>
      </c>
      <c r="AF218" s="145">
        <v>0</v>
      </c>
      <c r="AG218" s="145"/>
      <c r="AH218" s="145"/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</row>
    <row r="219" spans="1:60" hidden="1" outlineLevel="1" x14ac:dyDescent="0.2">
      <c r="A219" s="146"/>
      <c r="B219" s="146"/>
      <c r="C219" s="178" t="s">
        <v>353</v>
      </c>
      <c r="D219" s="153"/>
      <c r="E219" s="156">
        <v>117.15</v>
      </c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60"/>
      <c r="U219" s="159"/>
      <c r="V219" s="184"/>
      <c r="W219" s="145"/>
      <c r="X219" s="145"/>
      <c r="Y219" s="145"/>
      <c r="Z219" s="145"/>
      <c r="AA219" s="145"/>
      <c r="AB219" s="145"/>
      <c r="AC219" s="145"/>
      <c r="AD219" s="145"/>
      <c r="AE219" s="145" t="s">
        <v>151</v>
      </c>
      <c r="AF219" s="145">
        <v>0</v>
      </c>
      <c r="AG219" s="145"/>
      <c r="AH219" s="145"/>
      <c r="AI219" s="145"/>
      <c r="AJ219" s="145"/>
      <c r="AK219" s="145"/>
      <c r="AL219" s="145"/>
      <c r="AM219" s="145"/>
      <c r="AN219" s="145"/>
      <c r="AO219" s="145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5"/>
      <c r="BF219" s="145"/>
      <c r="BG219" s="145"/>
      <c r="BH219" s="145"/>
    </row>
    <row r="220" spans="1:60" hidden="1" outlineLevel="1" x14ac:dyDescent="0.2">
      <c r="A220" s="146"/>
      <c r="B220" s="146"/>
      <c r="C220" s="178" t="s">
        <v>354</v>
      </c>
      <c r="D220" s="153"/>
      <c r="E220" s="156">
        <v>76.2</v>
      </c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60"/>
      <c r="U220" s="159"/>
      <c r="V220" s="184"/>
      <c r="W220" s="145"/>
      <c r="X220" s="145"/>
      <c r="Y220" s="145"/>
      <c r="Z220" s="145"/>
      <c r="AA220" s="145"/>
      <c r="AB220" s="145"/>
      <c r="AC220" s="145"/>
      <c r="AD220" s="145"/>
      <c r="AE220" s="145" t="s">
        <v>151</v>
      </c>
      <c r="AF220" s="145">
        <v>0</v>
      </c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5"/>
      <c r="BF220" s="145"/>
      <c r="BG220" s="145"/>
      <c r="BH220" s="145"/>
    </row>
    <row r="221" spans="1:60" hidden="1" outlineLevel="1" x14ac:dyDescent="0.2">
      <c r="A221" s="146"/>
      <c r="B221" s="146"/>
      <c r="C221" s="178" t="s">
        <v>355</v>
      </c>
      <c r="D221" s="153"/>
      <c r="E221" s="156">
        <v>88.02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60"/>
      <c r="U221" s="159"/>
      <c r="V221" s="184"/>
      <c r="W221" s="145"/>
      <c r="X221" s="145"/>
      <c r="Y221" s="145"/>
      <c r="Z221" s="145"/>
      <c r="AA221" s="145"/>
      <c r="AB221" s="145"/>
      <c r="AC221" s="145"/>
      <c r="AD221" s="145"/>
      <c r="AE221" s="145" t="s">
        <v>151</v>
      </c>
      <c r="AF221" s="145">
        <v>0</v>
      </c>
      <c r="AG221" s="145"/>
      <c r="AH221" s="145"/>
      <c r="AI221" s="145"/>
      <c r="AJ221" s="145"/>
      <c r="AK221" s="145"/>
      <c r="AL221" s="145"/>
      <c r="AM221" s="145"/>
      <c r="AN221" s="145"/>
      <c r="AO221" s="145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5"/>
      <c r="BF221" s="145"/>
      <c r="BG221" s="145"/>
      <c r="BH221" s="145"/>
    </row>
    <row r="222" spans="1:60" hidden="1" outlineLevel="1" x14ac:dyDescent="0.2">
      <c r="A222" s="146"/>
      <c r="B222" s="146"/>
      <c r="C222" s="178" t="s">
        <v>356</v>
      </c>
      <c r="D222" s="153"/>
      <c r="E222" s="156">
        <v>93.69</v>
      </c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60"/>
      <c r="U222" s="159"/>
      <c r="V222" s="184"/>
      <c r="W222" s="145"/>
      <c r="X222" s="145"/>
      <c r="Y222" s="145"/>
      <c r="Z222" s="145"/>
      <c r="AA222" s="145"/>
      <c r="AB222" s="145"/>
      <c r="AC222" s="145"/>
      <c r="AD222" s="145"/>
      <c r="AE222" s="145" t="s">
        <v>151</v>
      </c>
      <c r="AF222" s="145">
        <v>0</v>
      </c>
      <c r="AG222" s="145"/>
      <c r="AH222" s="145"/>
      <c r="AI222" s="145"/>
      <c r="AJ222" s="145"/>
      <c r="AK222" s="145"/>
      <c r="AL222" s="145"/>
      <c r="AM222" s="145"/>
      <c r="AN222" s="145"/>
      <c r="AO222" s="145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5"/>
      <c r="BF222" s="145"/>
      <c r="BG222" s="145"/>
      <c r="BH222" s="145"/>
    </row>
    <row r="223" spans="1:60" hidden="1" outlineLevel="1" x14ac:dyDescent="0.2">
      <c r="A223" s="146"/>
      <c r="B223" s="146"/>
      <c r="C223" s="178" t="s">
        <v>357</v>
      </c>
      <c r="D223" s="153"/>
      <c r="E223" s="156">
        <v>64.89</v>
      </c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60"/>
      <c r="U223" s="159"/>
      <c r="V223" s="184"/>
      <c r="W223" s="145"/>
      <c r="X223" s="145"/>
      <c r="Y223" s="145"/>
      <c r="Z223" s="145"/>
      <c r="AA223" s="145"/>
      <c r="AB223" s="145"/>
      <c r="AC223" s="145"/>
      <c r="AD223" s="145"/>
      <c r="AE223" s="145" t="s">
        <v>151</v>
      </c>
      <c r="AF223" s="145">
        <v>0</v>
      </c>
      <c r="AG223" s="145"/>
      <c r="AH223" s="145"/>
      <c r="AI223" s="145"/>
      <c r="AJ223" s="145"/>
      <c r="AK223" s="145"/>
      <c r="AL223" s="145"/>
      <c r="AM223" s="145"/>
      <c r="AN223" s="145"/>
      <c r="AO223" s="145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5"/>
      <c r="BF223" s="145"/>
      <c r="BG223" s="145"/>
      <c r="BH223" s="145"/>
    </row>
    <row r="224" spans="1:60" hidden="1" outlineLevel="1" x14ac:dyDescent="0.2">
      <c r="A224" s="146"/>
      <c r="B224" s="146"/>
      <c r="C224" s="178" t="s">
        <v>358</v>
      </c>
      <c r="D224" s="153"/>
      <c r="E224" s="156">
        <v>25.05</v>
      </c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60"/>
      <c r="U224" s="159"/>
      <c r="V224" s="184"/>
      <c r="W224" s="145"/>
      <c r="X224" s="145"/>
      <c r="Y224" s="145"/>
      <c r="Z224" s="145"/>
      <c r="AA224" s="145"/>
      <c r="AB224" s="145"/>
      <c r="AC224" s="145"/>
      <c r="AD224" s="145"/>
      <c r="AE224" s="145" t="s">
        <v>151</v>
      </c>
      <c r="AF224" s="145">
        <v>0</v>
      </c>
      <c r="AG224" s="145"/>
      <c r="AH224" s="145"/>
      <c r="AI224" s="145"/>
      <c r="AJ224" s="145"/>
      <c r="AK224" s="145"/>
      <c r="AL224" s="145"/>
      <c r="AM224" s="145"/>
      <c r="AN224" s="145"/>
      <c r="AO224" s="145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5"/>
      <c r="BF224" s="145"/>
      <c r="BG224" s="145"/>
      <c r="BH224" s="145"/>
    </row>
    <row r="225" spans="1:60" hidden="1" outlineLevel="1" x14ac:dyDescent="0.2">
      <c r="A225" s="146"/>
      <c r="B225" s="146"/>
      <c r="C225" s="178" t="s">
        <v>359</v>
      </c>
      <c r="D225" s="153"/>
      <c r="E225" s="156">
        <v>53.97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60"/>
      <c r="U225" s="159"/>
      <c r="V225" s="184"/>
      <c r="W225" s="145"/>
      <c r="X225" s="145"/>
      <c r="Y225" s="145"/>
      <c r="Z225" s="145"/>
      <c r="AA225" s="145"/>
      <c r="AB225" s="145"/>
      <c r="AC225" s="145"/>
      <c r="AD225" s="145"/>
      <c r="AE225" s="145" t="s">
        <v>151</v>
      </c>
      <c r="AF225" s="145">
        <v>0</v>
      </c>
      <c r="AG225" s="145"/>
      <c r="AH225" s="145"/>
      <c r="AI225" s="145"/>
      <c r="AJ225" s="145"/>
      <c r="AK225" s="145"/>
      <c r="AL225" s="145"/>
      <c r="AM225" s="145"/>
      <c r="AN225" s="145"/>
      <c r="AO225" s="145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5"/>
      <c r="BF225" s="145"/>
      <c r="BG225" s="145"/>
      <c r="BH225" s="145"/>
    </row>
    <row r="226" spans="1:60" hidden="1" outlineLevel="1" x14ac:dyDescent="0.2">
      <c r="A226" s="146"/>
      <c r="B226" s="146"/>
      <c r="C226" s="178" t="s">
        <v>360</v>
      </c>
      <c r="D226" s="153"/>
      <c r="E226" s="156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60"/>
      <c r="U226" s="159"/>
      <c r="V226" s="184"/>
      <c r="W226" s="145"/>
      <c r="X226" s="145"/>
      <c r="Y226" s="145"/>
      <c r="Z226" s="145"/>
      <c r="AA226" s="145"/>
      <c r="AB226" s="145"/>
      <c r="AC226" s="145"/>
      <c r="AD226" s="145"/>
      <c r="AE226" s="145" t="s">
        <v>151</v>
      </c>
      <c r="AF226" s="145">
        <v>0</v>
      </c>
      <c r="AG226" s="145"/>
      <c r="AH226" s="145"/>
      <c r="AI226" s="145"/>
      <c r="AJ226" s="145"/>
      <c r="AK226" s="145"/>
      <c r="AL226" s="145"/>
      <c r="AM226" s="145"/>
      <c r="AN226" s="145"/>
      <c r="AO226" s="145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5"/>
      <c r="BF226" s="145"/>
      <c r="BG226" s="145"/>
      <c r="BH226" s="145"/>
    </row>
    <row r="227" spans="1:60" hidden="1" outlineLevel="1" x14ac:dyDescent="0.2">
      <c r="A227" s="146"/>
      <c r="B227" s="146"/>
      <c r="C227" s="178" t="s">
        <v>361</v>
      </c>
      <c r="D227" s="153"/>
      <c r="E227" s="156">
        <v>3.51</v>
      </c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60"/>
      <c r="U227" s="159"/>
      <c r="V227" s="184"/>
      <c r="W227" s="145"/>
      <c r="X227" s="145"/>
      <c r="Y227" s="145"/>
      <c r="Z227" s="145"/>
      <c r="AA227" s="145"/>
      <c r="AB227" s="145"/>
      <c r="AC227" s="145"/>
      <c r="AD227" s="145"/>
      <c r="AE227" s="145" t="s">
        <v>151</v>
      </c>
      <c r="AF227" s="145">
        <v>0</v>
      </c>
      <c r="AG227" s="145"/>
      <c r="AH227" s="145"/>
      <c r="AI227" s="145"/>
      <c r="AJ227" s="145"/>
      <c r="AK227" s="145"/>
      <c r="AL227" s="145"/>
      <c r="AM227" s="145"/>
      <c r="AN227" s="145"/>
      <c r="AO227" s="145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5"/>
      <c r="BF227" s="145"/>
      <c r="BG227" s="145"/>
      <c r="BH227" s="145"/>
    </row>
    <row r="228" spans="1:60" hidden="1" outlineLevel="1" x14ac:dyDescent="0.2">
      <c r="A228" s="146"/>
      <c r="B228" s="146"/>
      <c r="C228" s="178" t="s">
        <v>362</v>
      </c>
      <c r="D228" s="153"/>
      <c r="E228" s="156">
        <v>0.94499999999999995</v>
      </c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60"/>
      <c r="U228" s="159"/>
      <c r="V228" s="184"/>
      <c r="W228" s="145"/>
      <c r="X228" s="145"/>
      <c r="Y228" s="145"/>
      <c r="Z228" s="145"/>
      <c r="AA228" s="145"/>
      <c r="AB228" s="145"/>
      <c r="AC228" s="145"/>
      <c r="AD228" s="145"/>
      <c r="AE228" s="145" t="s">
        <v>151</v>
      </c>
      <c r="AF228" s="145">
        <v>0</v>
      </c>
      <c r="AG228" s="145"/>
      <c r="AH228" s="145"/>
      <c r="AI228" s="145"/>
      <c r="AJ228" s="145"/>
      <c r="AK228" s="145"/>
      <c r="AL228" s="145"/>
      <c r="AM228" s="145"/>
      <c r="AN228" s="145"/>
      <c r="AO228" s="145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5"/>
      <c r="BF228" s="145"/>
      <c r="BG228" s="145"/>
      <c r="BH228" s="145"/>
    </row>
    <row r="229" spans="1:60" hidden="1" outlineLevel="1" x14ac:dyDescent="0.2">
      <c r="A229" s="146"/>
      <c r="B229" s="146"/>
      <c r="C229" s="178" t="s">
        <v>363</v>
      </c>
      <c r="D229" s="153"/>
      <c r="E229" s="156">
        <v>3.375</v>
      </c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60"/>
      <c r="U229" s="159"/>
      <c r="V229" s="184"/>
      <c r="W229" s="145"/>
      <c r="X229" s="145"/>
      <c r="Y229" s="145"/>
      <c r="Z229" s="145"/>
      <c r="AA229" s="145"/>
      <c r="AB229" s="145"/>
      <c r="AC229" s="145"/>
      <c r="AD229" s="145"/>
      <c r="AE229" s="145" t="s">
        <v>151</v>
      </c>
      <c r="AF229" s="145">
        <v>0</v>
      </c>
      <c r="AG229" s="145"/>
      <c r="AH229" s="145"/>
      <c r="AI229" s="145"/>
      <c r="AJ229" s="145"/>
      <c r="AK229" s="145"/>
      <c r="AL229" s="145"/>
      <c r="AM229" s="145"/>
      <c r="AN229" s="145"/>
      <c r="AO229" s="145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5"/>
      <c r="BF229" s="145"/>
      <c r="BG229" s="145"/>
      <c r="BH229" s="145"/>
    </row>
    <row r="230" spans="1:60" hidden="1" outlineLevel="1" x14ac:dyDescent="0.2">
      <c r="A230" s="146"/>
      <c r="B230" s="146"/>
      <c r="C230" s="178" t="s">
        <v>364</v>
      </c>
      <c r="D230" s="153"/>
      <c r="E230" s="156">
        <v>1.7549999999999999</v>
      </c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60"/>
      <c r="U230" s="159"/>
      <c r="V230" s="184"/>
      <c r="W230" s="145"/>
      <c r="X230" s="145"/>
      <c r="Y230" s="145"/>
      <c r="Z230" s="145"/>
      <c r="AA230" s="145"/>
      <c r="AB230" s="145"/>
      <c r="AC230" s="145"/>
      <c r="AD230" s="145"/>
      <c r="AE230" s="145" t="s">
        <v>151</v>
      </c>
      <c r="AF230" s="145">
        <v>0</v>
      </c>
      <c r="AG230" s="145"/>
      <c r="AH230" s="145"/>
      <c r="AI230" s="145"/>
      <c r="AJ230" s="145"/>
      <c r="AK230" s="145"/>
      <c r="AL230" s="145"/>
      <c r="AM230" s="145"/>
      <c r="AN230" s="145"/>
      <c r="AO230" s="145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5"/>
      <c r="BF230" s="145"/>
      <c r="BG230" s="145"/>
      <c r="BH230" s="145"/>
    </row>
    <row r="231" spans="1:60" hidden="1" outlineLevel="1" x14ac:dyDescent="0.2">
      <c r="A231" s="146"/>
      <c r="B231" s="146"/>
      <c r="C231" s="178" t="s">
        <v>365</v>
      </c>
      <c r="D231" s="153"/>
      <c r="E231" s="156">
        <v>1.0125</v>
      </c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60"/>
      <c r="U231" s="159"/>
      <c r="V231" s="184"/>
      <c r="W231" s="145"/>
      <c r="X231" s="145"/>
      <c r="Y231" s="145"/>
      <c r="Z231" s="145"/>
      <c r="AA231" s="145"/>
      <c r="AB231" s="145"/>
      <c r="AC231" s="145"/>
      <c r="AD231" s="145"/>
      <c r="AE231" s="145" t="s">
        <v>151</v>
      </c>
      <c r="AF231" s="145">
        <v>0</v>
      </c>
      <c r="AG231" s="145"/>
      <c r="AH231" s="145"/>
      <c r="AI231" s="145"/>
      <c r="AJ231" s="145"/>
      <c r="AK231" s="145"/>
      <c r="AL231" s="145"/>
      <c r="AM231" s="145"/>
      <c r="AN231" s="145"/>
      <c r="AO231" s="145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5"/>
      <c r="BF231" s="145"/>
      <c r="BG231" s="145"/>
      <c r="BH231" s="145"/>
    </row>
    <row r="232" spans="1:60" hidden="1" outlineLevel="1" x14ac:dyDescent="0.2">
      <c r="A232" s="146"/>
      <c r="B232" s="146"/>
      <c r="C232" s="178" t="s">
        <v>366</v>
      </c>
      <c r="D232" s="153"/>
      <c r="E232" s="156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60"/>
      <c r="U232" s="159"/>
      <c r="V232" s="184"/>
      <c r="W232" s="145"/>
      <c r="X232" s="145"/>
      <c r="Y232" s="145"/>
      <c r="Z232" s="145"/>
      <c r="AA232" s="145"/>
      <c r="AB232" s="145"/>
      <c r="AC232" s="145"/>
      <c r="AD232" s="145"/>
      <c r="AE232" s="145" t="s">
        <v>151</v>
      </c>
      <c r="AF232" s="145">
        <v>0</v>
      </c>
      <c r="AG232" s="145"/>
      <c r="AH232" s="145"/>
      <c r="AI232" s="145"/>
      <c r="AJ232" s="145"/>
      <c r="AK232" s="145"/>
      <c r="AL232" s="145"/>
      <c r="AM232" s="145"/>
      <c r="AN232" s="145"/>
      <c r="AO232" s="145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5"/>
      <c r="BF232" s="145"/>
      <c r="BG232" s="145"/>
      <c r="BH232" s="145"/>
    </row>
    <row r="233" spans="1:60" hidden="1" outlineLevel="1" x14ac:dyDescent="0.2">
      <c r="A233" s="146"/>
      <c r="B233" s="146"/>
      <c r="C233" s="178" t="s">
        <v>367</v>
      </c>
      <c r="D233" s="153"/>
      <c r="E233" s="156">
        <v>-1.8</v>
      </c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60"/>
      <c r="U233" s="159"/>
      <c r="V233" s="184"/>
      <c r="W233" s="145"/>
      <c r="X233" s="145"/>
      <c r="Y233" s="145"/>
      <c r="Z233" s="145"/>
      <c r="AA233" s="145"/>
      <c r="AB233" s="145"/>
      <c r="AC233" s="145"/>
      <c r="AD233" s="145"/>
      <c r="AE233" s="145" t="s">
        <v>151</v>
      </c>
      <c r="AF233" s="145">
        <v>0</v>
      </c>
      <c r="AG233" s="145"/>
      <c r="AH233" s="145"/>
      <c r="AI233" s="145"/>
      <c r="AJ233" s="145"/>
      <c r="AK233" s="145"/>
      <c r="AL233" s="145"/>
      <c r="AM233" s="145"/>
      <c r="AN233" s="145"/>
      <c r="AO233" s="145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5"/>
      <c r="BF233" s="145"/>
      <c r="BG233" s="145"/>
      <c r="BH233" s="145"/>
    </row>
    <row r="234" spans="1:60" hidden="1" outlineLevel="1" x14ac:dyDescent="0.2">
      <c r="A234" s="146"/>
      <c r="B234" s="146"/>
      <c r="C234" s="178" t="s">
        <v>368</v>
      </c>
      <c r="D234" s="153"/>
      <c r="E234" s="156">
        <v>-5.76</v>
      </c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60"/>
      <c r="U234" s="159"/>
      <c r="V234" s="184"/>
      <c r="W234" s="145"/>
      <c r="X234" s="145"/>
      <c r="Y234" s="145"/>
      <c r="Z234" s="145"/>
      <c r="AA234" s="145"/>
      <c r="AB234" s="145"/>
      <c r="AC234" s="145"/>
      <c r="AD234" s="145"/>
      <c r="AE234" s="145" t="s">
        <v>151</v>
      </c>
      <c r="AF234" s="145">
        <v>0</v>
      </c>
      <c r="AG234" s="145"/>
      <c r="AH234" s="145"/>
      <c r="AI234" s="145"/>
      <c r="AJ234" s="145"/>
      <c r="AK234" s="145"/>
      <c r="AL234" s="145"/>
      <c r="AM234" s="145"/>
      <c r="AN234" s="145"/>
      <c r="AO234" s="145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5"/>
      <c r="BF234" s="145"/>
      <c r="BG234" s="145"/>
      <c r="BH234" s="145"/>
    </row>
    <row r="235" spans="1:60" hidden="1" outlineLevel="1" x14ac:dyDescent="0.2">
      <c r="A235" s="146"/>
      <c r="B235" s="146"/>
      <c r="C235" s="178" t="s">
        <v>369</v>
      </c>
      <c r="D235" s="153"/>
      <c r="E235" s="156">
        <v>-7.2</v>
      </c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60"/>
      <c r="U235" s="159"/>
      <c r="V235" s="184"/>
      <c r="W235" s="145"/>
      <c r="X235" s="145"/>
      <c r="Y235" s="145"/>
      <c r="Z235" s="145"/>
      <c r="AA235" s="145"/>
      <c r="AB235" s="145"/>
      <c r="AC235" s="145"/>
      <c r="AD235" s="145"/>
      <c r="AE235" s="145" t="s">
        <v>151</v>
      </c>
      <c r="AF235" s="145">
        <v>0</v>
      </c>
      <c r="AG235" s="145"/>
      <c r="AH235" s="145"/>
      <c r="AI235" s="145"/>
      <c r="AJ235" s="145"/>
      <c r="AK235" s="145"/>
      <c r="AL235" s="145"/>
      <c r="AM235" s="145"/>
      <c r="AN235" s="145"/>
      <c r="AO235" s="145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5"/>
      <c r="BF235" s="145"/>
      <c r="BG235" s="145"/>
      <c r="BH235" s="145"/>
    </row>
    <row r="236" spans="1:60" hidden="1" outlineLevel="1" x14ac:dyDescent="0.2">
      <c r="A236" s="146"/>
      <c r="B236" s="146"/>
      <c r="C236" s="178" t="s">
        <v>370</v>
      </c>
      <c r="D236" s="153"/>
      <c r="E236" s="156">
        <v>-9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60"/>
      <c r="U236" s="159"/>
      <c r="V236" s="184"/>
      <c r="W236" s="145"/>
      <c r="X236" s="145"/>
      <c r="Y236" s="145"/>
      <c r="Z236" s="145"/>
      <c r="AA236" s="145"/>
      <c r="AB236" s="145"/>
      <c r="AC236" s="145"/>
      <c r="AD236" s="145"/>
      <c r="AE236" s="145" t="s">
        <v>151</v>
      </c>
      <c r="AF236" s="145">
        <v>0</v>
      </c>
      <c r="AG236" s="145"/>
      <c r="AH236" s="145"/>
      <c r="AI236" s="145"/>
      <c r="AJ236" s="145"/>
      <c r="AK236" s="145"/>
      <c r="AL236" s="145"/>
      <c r="AM236" s="145"/>
      <c r="AN236" s="145"/>
      <c r="AO236" s="145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5"/>
      <c r="BF236" s="145"/>
      <c r="BG236" s="145"/>
      <c r="BH236" s="145"/>
    </row>
    <row r="237" spans="1:60" hidden="1" outlineLevel="1" x14ac:dyDescent="0.2">
      <c r="A237" s="146"/>
      <c r="B237" s="146"/>
      <c r="C237" s="178" t="s">
        <v>371</v>
      </c>
      <c r="D237" s="153"/>
      <c r="E237" s="156">
        <v>-2.52</v>
      </c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60"/>
      <c r="U237" s="159"/>
      <c r="V237" s="184"/>
      <c r="W237" s="145"/>
      <c r="X237" s="145"/>
      <c r="Y237" s="145"/>
      <c r="Z237" s="145"/>
      <c r="AA237" s="145"/>
      <c r="AB237" s="145"/>
      <c r="AC237" s="145"/>
      <c r="AD237" s="145"/>
      <c r="AE237" s="145" t="s">
        <v>151</v>
      </c>
      <c r="AF237" s="145">
        <v>0</v>
      </c>
      <c r="AG237" s="145"/>
      <c r="AH237" s="145"/>
      <c r="AI237" s="145"/>
      <c r="AJ237" s="145"/>
      <c r="AK237" s="145"/>
      <c r="AL237" s="145"/>
      <c r="AM237" s="145"/>
      <c r="AN237" s="145"/>
      <c r="AO237" s="145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5"/>
      <c r="BF237" s="145"/>
      <c r="BG237" s="145"/>
      <c r="BH237" s="145"/>
    </row>
    <row r="238" spans="1:60" hidden="1" outlineLevel="1" x14ac:dyDescent="0.2">
      <c r="A238" s="146"/>
      <c r="B238" s="146"/>
      <c r="C238" s="178" t="s">
        <v>372</v>
      </c>
      <c r="D238" s="153"/>
      <c r="E238" s="156">
        <v>-5.319</v>
      </c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60"/>
      <c r="U238" s="159"/>
      <c r="V238" s="184"/>
      <c r="W238" s="145"/>
      <c r="X238" s="145"/>
      <c r="Y238" s="145"/>
      <c r="Z238" s="145"/>
      <c r="AA238" s="145"/>
      <c r="AB238" s="145"/>
      <c r="AC238" s="145"/>
      <c r="AD238" s="145"/>
      <c r="AE238" s="145" t="s">
        <v>151</v>
      </c>
      <c r="AF238" s="145">
        <v>0</v>
      </c>
      <c r="AG238" s="145"/>
      <c r="AH238" s="145"/>
      <c r="AI238" s="145"/>
      <c r="AJ238" s="145"/>
      <c r="AK238" s="145"/>
      <c r="AL238" s="145"/>
      <c r="AM238" s="145"/>
      <c r="AN238" s="145"/>
      <c r="AO238" s="145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5"/>
      <c r="BF238" s="145"/>
      <c r="BG238" s="145"/>
      <c r="BH238" s="145"/>
    </row>
    <row r="239" spans="1:60" hidden="1" outlineLevel="1" x14ac:dyDescent="0.2">
      <c r="A239" s="146"/>
      <c r="B239" s="146"/>
      <c r="C239" s="178" t="s">
        <v>373</v>
      </c>
      <c r="D239" s="153"/>
      <c r="E239" s="156">
        <v>-4.1369999999999996</v>
      </c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60"/>
      <c r="U239" s="159"/>
      <c r="V239" s="184"/>
      <c r="W239" s="145"/>
      <c r="X239" s="145"/>
      <c r="Y239" s="145"/>
      <c r="Z239" s="145"/>
      <c r="AA239" s="145"/>
      <c r="AB239" s="145"/>
      <c r="AC239" s="145"/>
      <c r="AD239" s="145"/>
      <c r="AE239" s="145" t="s">
        <v>151</v>
      </c>
      <c r="AF239" s="145">
        <v>0</v>
      </c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5"/>
      <c r="BF239" s="145"/>
      <c r="BG239" s="145"/>
      <c r="BH239" s="145"/>
    </row>
    <row r="240" spans="1:60" hidden="1" outlineLevel="1" x14ac:dyDescent="0.2">
      <c r="A240" s="146"/>
      <c r="B240" s="146"/>
      <c r="C240" s="178" t="s">
        <v>374</v>
      </c>
      <c r="D240" s="153"/>
      <c r="E240" s="156">
        <v>-1.5760000000000001</v>
      </c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60"/>
      <c r="U240" s="159"/>
      <c r="V240" s="184"/>
      <c r="W240" s="145"/>
      <c r="X240" s="145"/>
      <c r="Y240" s="145"/>
      <c r="Z240" s="145"/>
      <c r="AA240" s="145"/>
      <c r="AB240" s="145"/>
      <c r="AC240" s="145"/>
      <c r="AD240" s="145"/>
      <c r="AE240" s="145" t="s">
        <v>151</v>
      </c>
      <c r="AF240" s="145">
        <v>0</v>
      </c>
      <c r="AG240" s="145"/>
      <c r="AH240" s="145"/>
      <c r="AI240" s="145"/>
      <c r="AJ240" s="145"/>
      <c r="AK240" s="145"/>
      <c r="AL240" s="145"/>
      <c r="AM240" s="145"/>
      <c r="AN240" s="145"/>
      <c r="AO240" s="145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5"/>
      <c r="BF240" s="145"/>
      <c r="BG240" s="145"/>
      <c r="BH240" s="145"/>
    </row>
    <row r="241" spans="1:60" hidden="1" outlineLevel="1" x14ac:dyDescent="0.2">
      <c r="A241" s="146"/>
      <c r="B241" s="146"/>
      <c r="C241" s="178" t="s">
        <v>201</v>
      </c>
      <c r="D241" s="153"/>
      <c r="E241" s="156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60"/>
      <c r="U241" s="159"/>
      <c r="V241" s="184"/>
      <c r="W241" s="145"/>
      <c r="X241" s="145"/>
      <c r="Y241" s="145"/>
      <c r="Z241" s="145"/>
      <c r="AA241" s="145"/>
      <c r="AB241" s="145"/>
      <c r="AC241" s="145"/>
      <c r="AD241" s="145"/>
      <c r="AE241" s="145" t="s">
        <v>151</v>
      </c>
      <c r="AF241" s="145">
        <v>0</v>
      </c>
      <c r="AG241" s="145"/>
      <c r="AH241" s="145"/>
      <c r="AI241" s="145"/>
      <c r="AJ241" s="145"/>
      <c r="AK241" s="145"/>
      <c r="AL241" s="145"/>
      <c r="AM241" s="145"/>
      <c r="AN241" s="145"/>
      <c r="AO241" s="145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5"/>
      <c r="BF241" s="145"/>
      <c r="BG241" s="145"/>
      <c r="BH241" s="145"/>
    </row>
    <row r="242" spans="1:60" hidden="1" outlineLevel="1" x14ac:dyDescent="0.2">
      <c r="A242" s="146"/>
      <c r="B242" s="146"/>
      <c r="C242" s="178" t="s">
        <v>375</v>
      </c>
      <c r="D242" s="153"/>
      <c r="E242" s="156">
        <v>263.82</v>
      </c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60"/>
      <c r="U242" s="159"/>
      <c r="V242" s="184"/>
      <c r="W242" s="145"/>
      <c r="X242" s="145"/>
      <c r="Y242" s="145"/>
      <c r="Z242" s="145"/>
      <c r="AA242" s="145"/>
      <c r="AB242" s="145"/>
      <c r="AC242" s="145"/>
      <c r="AD242" s="145"/>
      <c r="AE242" s="145" t="s">
        <v>151</v>
      </c>
      <c r="AF242" s="145">
        <v>0</v>
      </c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</row>
    <row r="243" spans="1:60" hidden="1" outlineLevel="1" x14ac:dyDescent="0.2">
      <c r="A243" s="146"/>
      <c r="B243" s="146"/>
      <c r="C243" s="178" t="s">
        <v>376</v>
      </c>
      <c r="D243" s="153"/>
      <c r="E243" s="156">
        <v>74.64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60"/>
      <c r="U243" s="159"/>
      <c r="V243" s="184"/>
      <c r="W243" s="145"/>
      <c r="X243" s="145"/>
      <c r="Y243" s="145"/>
      <c r="Z243" s="145"/>
      <c r="AA243" s="145"/>
      <c r="AB243" s="145"/>
      <c r="AC243" s="145"/>
      <c r="AD243" s="145"/>
      <c r="AE243" s="145" t="s">
        <v>151</v>
      </c>
      <c r="AF243" s="145">
        <v>0</v>
      </c>
      <c r="AG243" s="145"/>
      <c r="AH243" s="145"/>
      <c r="AI243" s="145"/>
      <c r="AJ243" s="145"/>
      <c r="AK243" s="145"/>
      <c r="AL243" s="145"/>
      <c r="AM243" s="145"/>
      <c r="AN243" s="145"/>
      <c r="AO243" s="145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5"/>
      <c r="BF243" s="145"/>
      <c r="BG243" s="145"/>
      <c r="BH243" s="145"/>
    </row>
    <row r="244" spans="1:60" hidden="1" outlineLevel="1" x14ac:dyDescent="0.2">
      <c r="A244" s="146"/>
      <c r="B244" s="146"/>
      <c r="C244" s="178" t="s">
        <v>377</v>
      </c>
      <c r="D244" s="153"/>
      <c r="E244" s="156">
        <v>42.6</v>
      </c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60"/>
      <c r="U244" s="159"/>
      <c r="V244" s="184"/>
      <c r="W244" s="145"/>
      <c r="X244" s="145"/>
      <c r="Y244" s="145"/>
      <c r="Z244" s="145"/>
      <c r="AA244" s="145"/>
      <c r="AB244" s="145"/>
      <c r="AC244" s="145"/>
      <c r="AD244" s="145"/>
      <c r="AE244" s="145" t="s">
        <v>151</v>
      </c>
      <c r="AF244" s="145">
        <v>0</v>
      </c>
      <c r="AG244" s="145"/>
      <c r="AH244" s="145"/>
      <c r="AI244" s="145"/>
      <c r="AJ244" s="145"/>
      <c r="AK244" s="145"/>
      <c r="AL244" s="145"/>
      <c r="AM244" s="145"/>
      <c r="AN244" s="145"/>
      <c r="AO244" s="145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5"/>
      <c r="BF244" s="145"/>
      <c r="BG244" s="145"/>
      <c r="BH244" s="145"/>
    </row>
    <row r="245" spans="1:60" hidden="1" outlineLevel="1" x14ac:dyDescent="0.2">
      <c r="A245" s="146"/>
      <c r="B245" s="146"/>
      <c r="C245" s="178" t="s">
        <v>378</v>
      </c>
      <c r="D245" s="153"/>
      <c r="E245" s="156">
        <v>76.14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60"/>
      <c r="U245" s="159"/>
      <c r="V245" s="184"/>
      <c r="W245" s="145"/>
      <c r="X245" s="145"/>
      <c r="Y245" s="145"/>
      <c r="Z245" s="145"/>
      <c r="AA245" s="145"/>
      <c r="AB245" s="145"/>
      <c r="AC245" s="145"/>
      <c r="AD245" s="145"/>
      <c r="AE245" s="145" t="s">
        <v>151</v>
      </c>
      <c r="AF245" s="145">
        <v>0</v>
      </c>
      <c r="AG245" s="145"/>
      <c r="AH245" s="145"/>
      <c r="AI245" s="145"/>
      <c r="AJ245" s="145"/>
      <c r="AK245" s="145"/>
      <c r="AL245" s="145"/>
      <c r="AM245" s="145"/>
      <c r="AN245" s="145"/>
      <c r="AO245" s="145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5"/>
      <c r="BF245" s="145"/>
      <c r="BG245" s="145"/>
      <c r="BH245" s="145"/>
    </row>
    <row r="246" spans="1:60" hidden="1" outlineLevel="1" x14ac:dyDescent="0.2">
      <c r="A246" s="146"/>
      <c r="B246" s="146"/>
      <c r="C246" s="178" t="s">
        <v>360</v>
      </c>
      <c r="D246" s="153"/>
      <c r="E246" s="156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60"/>
      <c r="U246" s="159"/>
      <c r="V246" s="184"/>
      <c r="W246" s="145"/>
      <c r="X246" s="145"/>
      <c r="Y246" s="145"/>
      <c r="Z246" s="145"/>
      <c r="AA246" s="145"/>
      <c r="AB246" s="145"/>
      <c r="AC246" s="145"/>
      <c r="AD246" s="145"/>
      <c r="AE246" s="145" t="s">
        <v>151</v>
      </c>
      <c r="AF246" s="145">
        <v>0</v>
      </c>
      <c r="AG246" s="145"/>
      <c r="AH246" s="145"/>
      <c r="AI246" s="145"/>
      <c r="AJ246" s="145"/>
      <c r="AK246" s="145"/>
      <c r="AL246" s="145"/>
      <c r="AM246" s="145"/>
      <c r="AN246" s="145"/>
      <c r="AO246" s="145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5"/>
      <c r="BF246" s="145"/>
      <c r="BG246" s="145"/>
      <c r="BH246" s="145"/>
    </row>
    <row r="247" spans="1:60" hidden="1" outlineLevel="1" x14ac:dyDescent="0.2">
      <c r="A247" s="146"/>
      <c r="B247" s="146"/>
      <c r="C247" s="178" t="s">
        <v>379</v>
      </c>
      <c r="D247" s="153"/>
      <c r="E247" s="156">
        <v>1.53</v>
      </c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60"/>
      <c r="U247" s="159"/>
      <c r="V247" s="184"/>
      <c r="W247" s="145"/>
      <c r="X247" s="145"/>
      <c r="Y247" s="145"/>
      <c r="Z247" s="145"/>
      <c r="AA247" s="145"/>
      <c r="AB247" s="145"/>
      <c r="AC247" s="145"/>
      <c r="AD247" s="145"/>
      <c r="AE247" s="145" t="s">
        <v>151</v>
      </c>
      <c r="AF247" s="145">
        <v>0</v>
      </c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</row>
    <row r="248" spans="1:60" hidden="1" outlineLevel="1" x14ac:dyDescent="0.2">
      <c r="A248" s="146"/>
      <c r="B248" s="146"/>
      <c r="C248" s="178" t="s">
        <v>380</v>
      </c>
      <c r="D248" s="153"/>
      <c r="E248" s="156">
        <v>1.26</v>
      </c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60"/>
      <c r="U248" s="159"/>
      <c r="V248" s="184"/>
      <c r="W248" s="145"/>
      <c r="X248" s="145"/>
      <c r="Y248" s="145"/>
      <c r="Z248" s="145"/>
      <c r="AA248" s="145"/>
      <c r="AB248" s="145"/>
      <c r="AC248" s="145"/>
      <c r="AD248" s="145"/>
      <c r="AE248" s="145" t="s">
        <v>151</v>
      </c>
      <c r="AF248" s="145">
        <v>0</v>
      </c>
      <c r="AG248" s="145"/>
      <c r="AH248" s="145"/>
      <c r="AI248" s="145"/>
      <c r="AJ248" s="145"/>
      <c r="AK248" s="145"/>
      <c r="AL248" s="145"/>
      <c r="AM248" s="145"/>
      <c r="AN248" s="145"/>
      <c r="AO248" s="145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5"/>
      <c r="BF248" s="145"/>
      <c r="BG248" s="145"/>
      <c r="BH248" s="145"/>
    </row>
    <row r="249" spans="1:60" hidden="1" outlineLevel="1" x14ac:dyDescent="0.2">
      <c r="A249" s="146"/>
      <c r="B249" s="146"/>
      <c r="C249" s="178" t="s">
        <v>381</v>
      </c>
      <c r="D249" s="153"/>
      <c r="E249" s="156">
        <v>2.25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60"/>
      <c r="U249" s="159"/>
      <c r="V249" s="184"/>
      <c r="W249" s="145"/>
      <c r="X249" s="145"/>
      <c r="Y249" s="145"/>
      <c r="Z249" s="145"/>
      <c r="AA249" s="145"/>
      <c r="AB249" s="145"/>
      <c r="AC249" s="145"/>
      <c r="AD249" s="145"/>
      <c r="AE249" s="145" t="s">
        <v>151</v>
      </c>
      <c r="AF249" s="145">
        <v>0</v>
      </c>
      <c r="AG249" s="145"/>
      <c r="AH249" s="145"/>
      <c r="AI249" s="145"/>
      <c r="AJ249" s="145"/>
      <c r="AK249" s="145"/>
      <c r="AL249" s="145"/>
      <c r="AM249" s="145"/>
      <c r="AN249" s="145"/>
      <c r="AO249" s="145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5"/>
      <c r="BF249" s="145"/>
      <c r="BG249" s="145"/>
      <c r="BH249" s="145"/>
    </row>
    <row r="250" spans="1:60" hidden="1" outlineLevel="1" x14ac:dyDescent="0.2">
      <c r="A250" s="146"/>
      <c r="B250" s="146"/>
      <c r="C250" s="178" t="s">
        <v>382</v>
      </c>
      <c r="D250" s="153"/>
      <c r="E250" s="156">
        <v>1.35</v>
      </c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60"/>
      <c r="U250" s="159"/>
      <c r="V250" s="184"/>
      <c r="W250" s="145"/>
      <c r="X250" s="145"/>
      <c r="Y250" s="145"/>
      <c r="Z250" s="145"/>
      <c r="AA250" s="145"/>
      <c r="AB250" s="145"/>
      <c r="AC250" s="145"/>
      <c r="AD250" s="145"/>
      <c r="AE250" s="145" t="s">
        <v>151</v>
      </c>
      <c r="AF250" s="145">
        <v>0</v>
      </c>
      <c r="AG250" s="145"/>
      <c r="AH250" s="145"/>
      <c r="AI250" s="145"/>
      <c r="AJ250" s="145"/>
      <c r="AK250" s="145"/>
      <c r="AL250" s="145"/>
      <c r="AM250" s="145"/>
      <c r="AN250" s="145"/>
      <c r="AO250" s="145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5"/>
      <c r="BF250" s="145"/>
      <c r="BG250" s="145"/>
      <c r="BH250" s="145"/>
    </row>
    <row r="251" spans="1:60" hidden="1" outlineLevel="1" x14ac:dyDescent="0.2">
      <c r="A251" s="146"/>
      <c r="B251" s="146"/>
      <c r="C251" s="178" t="s">
        <v>383</v>
      </c>
      <c r="D251" s="153"/>
      <c r="E251" s="156">
        <v>0.84</v>
      </c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60"/>
      <c r="U251" s="159"/>
      <c r="V251" s="184"/>
      <c r="W251" s="145"/>
      <c r="X251" s="145"/>
      <c r="Y251" s="145"/>
      <c r="Z251" s="145"/>
      <c r="AA251" s="145"/>
      <c r="AB251" s="145"/>
      <c r="AC251" s="145"/>
      <c r="AD251" s="145"/>
      <c r="AE251" s="145" t="s">
        <v>151</v>
      </c>
      <c r="AF251" s="145">
        <v>0</v>
      </c>
      <c r="AG251" s="145"/>
      <c r="AH251" s="145"/>
      <c r="AI251" s="145"/>
      <c r="AJ251" s="145"/>
      <c r="AK251" s="145"/>
      <c r="AL251" s="145"/>
      <c r="AM251" s="145"/>
      <c r="AN251" s="145"/>
      <c r="AO251" s="145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5"/>
      <c r="BF251" s="145"/>
      <c r="BG251" s="145"/>
      <c r="BH251" s="145"/>
    </row>
    <row r="252" spans="1:60" hidden="1" outlineLevel="1" x14ac:dyDescent="0.2">
      <c r="A252" s="146"/>
      <c r="B252" s="146"/>
      <c r="C252" s="178" t="s">
        <v>211</v>
      </c>
      <c r="D252" s="153"/>
      <c r="E252" s="156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60"/>
      <c r="U252" s="159"/>
      <c r="V252" s="184"/>
      <c r="W252" s="145"/>
      <c r="X252" s="145"/>
      <c r="Y252" s="145"/>
      <c r="Z252" s="145"/>
      <c r="AA252" s="145"/>
      <c r="AB252" s="145"/>
      <c r="AC252" s="145"/>
      <c r="AD252" s="145"/>
      <c r="AE252" s="145" t="s">
        <v>151</v>
      </c>
      <c r="AF252" s="145">
        <v>0</v>
      </c>
      <c r="AG252" s="145"/>
      <c r="AH252" s="145"/>
      <c r="AI252" s="145"/>
      <c r="AJ252" s="145"/>
      <c r="AK252" s="145"/>
      <c r="AL252" s="145"/>
      <c r="AM252" s="145"/>
      <c r="AN252" s="145"/>
      <c r="AO252" s="145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5"/>
      <c r="BF252" s="145"/>
      <c r="BG252" s="145"/>
      <c r="BH252" s="145"/>
    </row>
    <row r="253" spans="1:60" hidden="1" outlineLevel="1" x14ac:dyDescent="0.2">
      <c r="A253" s="146"/>
      <c r="B253" s="146"/>
      <c r="C253" s="178" t="s">
        <v>384</v>
      </c>
      <c r="D253" s="153"/>
      <c r="E253" s="156">
        <v>-5.4</v>
      </c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60"/>
      <c r="U253" s="159"/>
      <c r="V253" s="184"/>
      <c r="W253" s="145"/>
      <c r="X253" s="145"/>
      <c r="Y253" s="145"/>
      <c r="Z253" s="145"/>
      <c r="AA253" s="145"/>
      <c r="AB253" s="145"/>
      <c r="AC253" s="145"/>
      <c r="AD253" s="145"/>
      <c r="AE253" s="145" t="s">
        <v>151</v>
      </c>
      <c r="AF253" s="145">
        <v>0</v>
      </c>
      <c r="AG253" s="145"/>
      <c r="AH253" s="145"/>
      <c r="AI253" s="145"/>
      <c r="AJ253" s="145"/>
      <c r="AK253" s="145"/>
      <c r="AL253" s="145"/>
      <c r="AM253" s="145"/>
      <c r="AN253" s="145"/>
      <c r="AO253" s="145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5"/>
      <c r="BF253" s="145"/>
      <c r="BG253" s="145"/>
      <c r="BH253" s="145"/>
    </row>
    <row r="254" spans="1:60" hidden="1" outlineLevel="1" x14ac:dyDescent="0.2">
      <c r="A254" s="146"/>
      <c r="B254" s="146"/>
      <c r="C254" s="178" t="s">
        <v>385</v>
      </c>
      <c r="D254" s="153"/>
      <c r="E254" s="156">
        <v>-3.6</v>
      </c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60"/>
      <c r="U254" s="159"/>
      <c r="V254" s="184"/>
      <c r="W254" s="145"/>
      <c r="X254" s="145"/>
      <c r="Y254" s="145"/>
      <c r="Z254" s="145"/>
      <c r="AA254" s="145"/>
      <c r="AB254" s="145"/>
      <c r="AC254" s="145"/>
      <c r="AD254" s="145"/>
      <c r="AE254" s="145" t="s">
        <v>151</v>
      </c>
      <c r="AF254" s="145">
        <v>0</v>
      </c>
      <c r="AG254" s="145"/>
      <c r="AH254" s="145"/>
      <c r="AI254" s="145"/>
      <c r="AJ254" s="145"/>
      <c r="AK254" s="145"/>
      <c r="AL254" s="145"/>
      <c r="AM254" s="145"/>
      <c r="AN254" s="145"/>
      <c r="AO254" s="145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5"/>
      <c r="BF254" s="145"/>
      <c r="BG254" s="145"/>
      <c r="BH254" s="145"/>
    </row>
    <row r="255" spans="1:60" hidden="1" outlineLevel="1" x14ac:dyDescent="0.2">
      <c r="A255" s="146"/>
      <c r="B255" s="146"/>
      <c r="C255" s="178" t="s">
        <v>370</v>
      </c>
      <c r="D255" s="153"/>
      <c r="E255" s="156">
        <v>-9</v>
      </c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60"/>
      <c r="U255" s="159"/>
      <c r="V255" s="184"/>
      <c r="W255" s="145"/>
      <c r="X255" s="145"/>
      <c r="Y255" s="145"/>
      <c r="Z255" s="145"/>
      <c r="AA255" s="145"/>
      <c r="AB255" s="145"/>
      <c r="AC255" s="145"/>
      <c r="AD255" s="145"/>
      <c r="AE255" s="145" t="s">
        <v>151</v>
      </c>
      <c r="AF255" s="145">
        <v>0</v>
      </c>
      <c r="AG255" s="145"/>
      <c r="AH255" s="145"/>
      <c r="AI255" s="145"/>
      <c r="AJ255" s="145"/>
      <c r="AK255" s="145"/>
      <c r="AL255" s="145"/>
      <c r="AM255" s="145"/>
      <c r="AN255" s="145"/>
      <c r="AO255" s="145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5"/>
      <c r="BF255" s="145"/>
      <c r="BG255" s="145"/>
      <c r="BH255" s="145"/>
    </row>
    <row r="256" spans="1:60" hidden="1" outlineLevel="1" x14ac:dyDescent="0.2">
      <c r="A256" s="146"/>
      <c r="B256" s="146"/>
      <c r="C256" s="178" t="s">
        <v>386</v>
      </c>
      <c r="D256" s="153"/>
      <c r="E256" s="156">
        <v>-4.5</v>
      </c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60"/>
      <c r="U256" s="159"/>
      <c r="V256" s="184"/>
      <c r="W256" s="145"/>
      <c r="X256" s="145"/>
      <c r="Y256" s="145"/>
      <c r="Z256" s="145"/>
      <c r="AA256" s="145"/>
      <c r="AB256" s="145"/>
      <c r="AC256" s="145"/>
      <c r="AD256" s="145"/>
      <c r="AE256" s="145" t="s">
        <v>151</v>
      </c>
      <c r="AF256" s="145">
        <v>0</v>
      </c>
      <c r="AG256" s="145"/>
      <c r="AH256" s="145"/>
      <c r="AI256" s="145"/>
      <c r="AJ256" s="145"/>
      <c r="AK256" s="145"/>
      <c r="AL256" s="145"/>
      <c r="AM256" s="145"/>
      <c r="AN256" s="145"/>
      <c r="AO256" s="145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5"/>
      <c r="BF256" s="145"/>
      <c r="BG256" s="145"/>
      <c r="BH256" s="145"/>
    </row>
    <row r="257" spans="1:60" hidden="1" outlineLevel="1" x14ac:dyDescent="0.2">
      <c r="A257" s="146"/>
      <c r="B257" s="146"/>
      <c r="C257" s="178" t="s">
        <v>387</v>
      </c>
      <c r="D257" s="153"/>
      <c r="E257" s="156">
        <v>-2.94</v>
      </c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60"/>
      <c r="U257" s="159"/>
      <c r="V257" s="184"/>
      <c r="W257" s="145"/>
      <c r="X257" s="145"/>
      <c r="Y257" s="145"/>
      <c r="Z257" s="145"/>
      <c r="AA257" s="145"/>
      <c r="AB257" s="145"/>
      <c r="AC257" s="145"/>
      <c r="AD257" s="145"/>
      <c r="AE257" s="145" t="s">
        <v>151</v>
      </c>
      <c r="AF257" s="145">
        <v>0</v>
      </c>
      <c r="AG257" s="145"/>
      <c r="AH257" s="145"/>
      <c r="AI257" s="145"/>
      <c r="AJ257" s="145"/>
      <c r="AK257" s="145"/>
      <c r="AL257" s="145"/>
      <c r="AM257" s="145"/>
      <c r="AN257" s="145"/>
      <c r="AO257" s="145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5"/>
      <c r="BF257" s="145"/>
      <c r="BG257" s="145"/>
      <c r="BH257" s="145"/>
    </row>
    <row r="258" spans="1:60" hidden="1" outlineLevel="1" x14ac:dyDescent="0.2">
      <c r="A258" s="146"/>
      <c r="B258" s="146"/>
      <c r="C258" s="178" t="s">
        <v>374</v>
      </c>
      <c r="D258" s="153"/>
      <c r="E258" s="156">
        <v>-1.5760000000000001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60"/>
      <c r="U258" s="159"/>
      <c r="V258" s="184"/>
      <c r="W258" s="145"/>
      <c r="X258" s="145"/>
      <c r="Y258" s="145"/>
      <c r="Z258" s="145"/>
      <c r="AA258" s="145"/>
      <c r="AB258" s="145"/>
      <c r="AC258" s="145"/>
      <c r="AD258" s="145"/>
      <c r="AE258" s="145" t="s">
        <v>151</v>
      </c>
      <c r="AF258" s="145">
        <v>0</v>
      </c>
      <c r="AG258" s="145"/>
      <c r="AH258" s="145"/>
      <c r="AI258" s="145"/>
      <c r="AJ258" s="145"/>
      <c r="AK258" s="145"/>
      <c r="AL258" s="145"/>
      <c r="AM258" s="145"/>
      <c r="AN258" s="145"/>
      <c r="AO258" s="145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5"/>
      <c r="BF258" s="145"/>
      <c r="BG258" s="145"/>
      <c r="BH258" s="145"/>
    </row>
    <row r="259" spans="1:60" hidden="1" outlineLevel="1" x14ac:dyDescent="0.2">
      <c r="A259" s="146"/>
      <c r="B259" s="146"/>
      <c r="C259" s="178" t="s">
        <v>388</v>
      </c>
      <c r="D259" s="153"/>
      <c r="E259" s="156">
        <v>-3.5459999999999998</v>
      </c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60"/>
      <c r="U259" s="159"/>
      <c r="V259" s="184"/>
      <c r="W259" s="145"/>
      <c r="X259" s="145"/>
      <c r="Y259" s="145"/>
      <c r="Z259" s="145"/>
      <c r="AA259" s="145"/>
      <c r="AB259" s="145"/>
      <c r="AC259" s="145"/>
      <c r="AD259" s="145"/>
      <c r="AE259" s="145" t="s">
        <v>151</v>
      </c>
      <c r="AF259" s="145">
        <v>0</v>
      </c>
      <c r="AG259" s="145"/>
      <c r="AH259" s="145"/>
      <c r="AI259" s="145"/>
      <c r="AJ259" s="145"/>
      <c r="AK259" s="145"/>
      <c r="AL259" s="145"/>
      <c r="AM259" s="145"/>
      <c r="AN259" s="145"/>
      <c r="AO259" s="145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5"/>
      <c r="BF259" s="145"/>
      <c r="BG259" s="145"/>
      <c r="BH259" s="145"/>
    </row>
    <row r="260" spans="1:60" hidden="1" outlineLevel="1" x14ac:dyDescent="0.2">
      <c r="A260" s="146"/>
      <c r="B260" s="146"/>
      <c r="C260" s="178" t="s">
        <v>389</v>
      </c>
      <c r="D260" s="153"/>
      <c r="E260" s="156">
        <v>-2.7</v>
      </c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60"/>
      <c r="U260" s="159"/>
      <c r="V260" s="184"/>
      <c r="W260" s="145"/>
      <c r="X260" s="145"/>
      <c r="Y260" s="145"/>
      <c r="Z260" s="145"/>
      <c r="AA260" s="145"/>
      <c r="AB260" s="145"/>
      <c r="AC260" s="145"/>
      <c r="AD260" s="145"/>
      <c r="AE260" s="145" t="s">
        <v>151</v>
      </c>
      <c r="AF260" s="145">
        <v>0</v>
      </c>
      <c r="AG260" s="145"/>
      <c r="AH260" s="145"/>
      <c r="AI260" s="145"/>
      <c r="AJ260" s="145"/>
      <c r="AK260" s="145"/>
      <c r="AL260" s="145"/>
      <c r="AM260" s="145"/>
      <c r="AN260" s="145"/>
      <c r="AO260" s="145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5"/>
      <c r="BF260" s="145"/>
      <c r="BG260" s="145"/>
      <c r="BH260" s="145"/>
    </row>
    <row r="261" spans="1:60" hidden="1" outlineLevel="1" x14ac:dyDescent="0.2">
      <c r="A261" s="146"/>
      <c r="B261" s="146"/>
      <c r="C261" s="178" t="s">
        <v>390</v>
      </c>
      <c r="D261" s="153"/>
      <c r="E261" s="156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60"/>
      <c r="U261" s="159"/>
      <c r="V261" s="184"/>
      <c r="W261" s="145"/>
      <c r="X261" s="145"/>
      <c r="Y261" s="145"/>
      <c r="Z261" s="145"/>
      <c r="AA261" s="145"/>
      <c r="AB261" s="145"/>
      <c r="AC261" s="145"/>
      <c r="AD261" s="145"/>
      <c r="AE261" s="145" t="s">
        <v>151</v>
      </c>
      <c r="AF261" s="145">
        <v>0</v>
      </c>
      <c r="AG261" s="145"/>
      <c r="AH261" s="145"/>
      <c r="AI261" s="145"/>
      <c r="AJ261" s="145"/>
      <c r="AK261" s="145"/>
      <c r="AL261" s="145"/>
      <c r="AM261" s="145"/>
      <c r="AN261" s="145"/>
      <c r="AO261" s="145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5"/>
      <c r="BF261" s="145"/>
      <c r="BG261" s="145"/>
      <c r="BH261" s="145"/>
    </row>
    <row r="262" spans="1:60" hidden="1" outlineLevel="1" x14ac:dyDescent="0.2">
      <c r="A262" s="146"/>
      <c r="B262" s="146"/>
      <c r="C262" s="178" t="s">
        <v>391</v>
      </c>
      <c r="D262" s="153"/>
      <c r="E262" s="156">
        <v>-182.739</v>
      </c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60"/>
      <c r="U262" s="159"/>
      <c r="V262" s="184"/>
      <c r="W262" s="145"/>
      <c r="X262" s="145"/>
      <c r="Y262" s="145"/>
      <c r="Z262" s="145"/>
      <c r="AA262" s="145"/>
      <c r="AB262" s="145"/>
      <c r="AC262" s="145"/>
      <c r="AD262" s="145"/>
      <c r="AE262" s="145" t="s">
        <v>151</v>
      </c>
      <c r="AF262" s="145">
        <v>0</v>
      </c>
      <c r="AG262" s="145"/>
      <c r="AH262" s="145"/>
      <c r="AI262" s="145"/>
      <c r="AJ262" s="145"/>
      <c r="AK262" s="145"/>
      <c r="AL262" s="145"/>
      <c r="AM262" s="145"/>
      <c r="AN262" s="145"/>
      <c r="AO262" s="145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5"/>
      <c r="BF262" s="145"/>
      <c r="BG262" s="145"/>
      <c r="BH262" s="145"/>
    </row>
    <row r="263" spans="1:60" hidden="1" outlineLevel="1" x14ac:dyDescent="0.2">
      <c r="A263" s="146">
        <v>48</v>
      </c>
      <c r="B263" s="146" t="s">
        <v>392</v>
      </c>
      <c r="C263" s="177" t="s">
        <v>393</v>
      </c>
      <c r="D263" s="152" t="s">
        <v>180</v>
      </c>
      <c r="E263" s="155">
        <v>740.68449999999996</v>
      </c>
      <c r="F263" s="159"/>
      <c r="G263" s="159"/>
      <c r="H263" s="159">
        <v>41.25</v>
      </c>
      <c r="I263" s="159">
        <f>ROUND(E263*H263,2)</f>
        <v>30553.24</v>
      </c>
      <c r="J263" s="159">
        <v>151.75</v>
      </c>
      <c r="K263" s="159">
        <f>ROUND(E263*J263,2)</f>
        <v>112398.87</v>
      </c>
      <c r="L263" s="159">
        <v>21</v>
      </c>
      <c r="M263" s="159">
        <f>G263*(1+L263/100)</f>
        <v>0</v>
      </c>
      <c r="N263" s="159">
        <v>4.4139999999999999E-2</v>
      </c>
      <c r="O263" s="159">
        <f>ROUND(E263*N263,2)</f>
        <v>32.69</v>
      </c>
      <c r="P263" s="159">
        <v>0</v>
      </c>
      <c r="Q263" s="159">
        <f>ROUND(E263*P263,2)</f>
        <v>0</v>
      </c>
      <c r="R263" s="159"/>
      <c r="S263" s="159"/>
      <c r="T263" s="160">
        <v>0.504</v>
      </c>
      <c r="U263" s="159">
        <f>ROUND(E263*T263,2)</f>
        <v>373.3</v>
      </c>
      <c r="V263" s="184"/>
      <c r="W263" s="145"/>
      <c r="X263" s="145"/>
      <c r="Y263" s="145"/>
      <c r="Z263" s="145"/>
      <c r="AA263" s="145"/>
      <c r="AB263" s="145"/>
      <c r="AC263" s="145"/>
      <c r="AD263" s="145"/>
      <c r="AE263" s="145" t="s">
        <v>149</v>
      </c>
      <c r="AF263" s="145"/>
      <c r="AG263" s="145"/>
      <c r="AH263" s="145"/>
      <c r="AI263" s="145"/>
      <c r="AJ263" s="145"/>
      <c r="AK263" s="145"/>
      <c r="AL263" s="145"/>
      <c r="AM263" s="145"/>
      <c r="AN263" s="145"/>
      <c r="AO263" s="145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5"/>
      <c r="BF263" s="145"/>
      <c r="BG263" s="145"/>
      <c r="BH263" s="145"/>
    </row>
    <row r="264" spans="1:60" ht="22.5" hidden="1" outlineLevel="1" x14ac:dyDescent="0.2">
      <c r="A264" s="146">
        <v>49</v>
      </c>
      <c r="B264" s="146" t="s">
        <v>394</v>
      </c>
      <c r="C264" s="177" t="s">
        <v>395</v>
      </c>
      <c r="D264" s="152" t="s">
        <v>180</v>
      </c>
      <c r="E264" s="155">
        <v>182.739</v>
      </c>
      <c r="F264" s="159"/>
      <c r="G264" s="159"/>
      <c r="H264" s="159">
        <v>42.64</v>
      </c>
      <c r="I264" s="159">
        <f>ROUND(E264*H264,2)</f>
        <v>7791.99</v>
      </c>
      <c r="J264" s="159">
        <v>67.36</v>
      </c>
      <c r="K264" s="159">
        <f>ROUND(E264*J264,2)</f>
        <v>12309.3</v>
      </c>
      <c r="L264" s="159">
        <v>21</v>
      </c>
      <c r="M264" s="159">
        <f>G264*(1+L264/100)</f>
        <v>0</v>
      </c>
      <c r="N264" s="159">
        <v>4.5580000000000002E-2</v>
      </c>
      <c r="O264" s="159">
        <f>ROUND(E264*N264,2)</f>
        <v>8.33</v>
      </c>
      <c r="P264" s="159">
        <v>0</v>
      </c>
      <c r="Q264" s="159">
        <f>ROUND(E264*P264,2)</f>
        <v>0</v>
      </c>
      <c r="R264" s="159"/>
      <c r="S264" s="159"/>
      <c r="T264" s="160">
        <v>0.32200000000000001</v>
      </c>
      <c r="U264" s="159">
        <f>ROUND(E264*T264,2)</f>
        <v>58.84</v>
      </c>
      <c r="V264" s="184"/>
      <c r="W264" s="145"/>
      <c r="X264" s="145"/>
      <c r="Y264" s="145"/>
      <c r="Z264" s="145"/>
      <c r="AA264" s="145"/>
      <c r="AB264" s="145"/>
      <c r="AC264" s="145"/>
      <c r="AD264" s="145"/>
      <c r="AE264" s="145" t="s">
        <v>149</v>
      </c>
      <c r="AF264" s="145"/>
      <c r="AG264" s="145"/>
      <c r="AH264" s="145"/>
      <c r="AI264" s="145"/>
      <c r="AJ264" s="145"/>
      <c r="AK264" s="145"/>
      <c r="AL264" s="145"/>
      <c r="AM264" s="145"/>
      <c r="AN264" s="145"/>
      <c r="AO264" s="145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5"/>
      <c r="BF264" s="145"/>
      <c r="BG264" s="145"/>
      <c r="BH264" s="145"/>
    </row>
    <row r="265" spans="1:60" hidden="1" outlineLevel="1" x14ac:dyDescent="0.2">
      <c r="A265" s="146">
        <v>50</v>
      </c>
      <c r="B265" s="146" t="s">
        <v>396</v>
      </c>
      <c r="C265" s="177" t="s">
        <v>397</v>
      </c>
      <c r="D265" s="152" t="s">
        <v>180</v>
      </c>
      <c r="E265" s="155">
        <v>46.98</v>
      </c>
      <c r="F265" s="159"/>
      <c r="G265" s="159"/>
      <c r="H265" s="159">
        <v>13.77</v>
      </c>
      <c r="I265" s="159">
        <f>ROUND(E265*H265,2)</f>
        <v>646.91</v>
      </c>
      <c r="J265" s="159">
        <v>20.830000000000002</v>
      </c>
      <c r="K265" s="159">
        <f>ROUND(E265*J265,2)</f>
        <v>978.59</v>
      </c>
      <c r="L265" s="159">
        <v>21</v>
      </c>
      <c r="M265" s="159">
        <f>G265*(1+L265/100)</f>
        <v>0</v>
      </c>
      <c r="N265" s="159">
        <v>4.0000000000000003E-5</v>
      </c>
      <c r="O265" s="159">
        <f>ROUND(E265*N265,2)</f>
        <v>0</v>
      </c>
      <c r="P265" s="159">
        <v>0</v>
      </c>
      <c r="Q265" s="159">
        <f>ROUND(E265*P265,2)</f>
        <v>0</v>
      </c>
      <c r="R265" s="159"/>
      <c r="S265" s="159"/>
      <c r="T265" s="160">
        <v>7.8E-2</v>
      </c>
      <c r="U265" s="159">
        <f>ROUND(E265*T265,2)</f>
        <v>3.66</v>
      </c>
      <c r="V265" s="184"/>
      <c r="W265" s="145"/>
      <c r="X265" s="145"/>
      <c r="Y265" s="145"/>
      <c r="Z265" s="145"/>
      <c r="AA265" s="145"/>
      <c r="AB265" s="145"/>
      <c r="AC265" s="145"/>
      <c r="AD265" s="145"/>
      <c r="AE265" s="145" t="s">
        <v>149</v>
      </c>
      <c r="AF265" s="145"/>
      <c r="AG265" s="145"/>
      <c r="AH265" s="145"/>
      <c r="AI265" s="145"/>
      <c r="AJ265" s="145"/>
      <c r="AK265" s="145"/>
      <c r="AL265" s="145"/>
      <c r="AM265" s="145"/>
      <c r="AN265" s="145"/>
      <c r="AO265" s="145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5"/>
      <c r="BF265" s="145"/>
      <c r="BG265" s="145"/>
      <c r="BH265" s="145"/>
    </row>
    <row r="266" spans="1:60" hidden="1" outlineLevel="1" x14ac:dyDescent="0.2">
      <c r="A266" s="146"/>
      <c r="B266" s="146"/>
      <c r="C266" s="178" t="s">
        <v>398</v>
      </c>
      <c r="D266" s="153"/>
      <c r="E266" s="156">
        <v>2.94</v>
      </c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60"/>
      <c r="U266" s="159"/>
      <c r="V266" s="184"/>
      <c r="W266" s="145"/>
      <c r="X266" s="145"/>
      <c r="Y266" s="145"/>
      <c r="Z266" s="145"/>
      <c r="AA266" s="145"/>
      <c r="AB266" s="145"/>
      <c r="AC266" s="145"/>
      <c r="AD266" s="145"/>
      <c r="AE266" s="145" t="s">
        <v>151</v>
      </c>
      <c r="AF266" s="145">
        <v>0</v>
      </c>
      <c r="AG266" s="145"/>
      <c r="AH266" s="145"/>
      <c r="AI266" s="145"/>
      <c r="AJ266" s="145"/>
      <c r="AK266" s="145"/>
      <c r="AL266" s="145"/>
      <c r="AM266" s="145"/>
      <c r="AN266" s="145"/>
      <c r="AO266" s="145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5"/>
      <c r="BF266" s="145"/>
      <c r="BG266" s="145"/>
      <c r="BH266" s="145"/>
    </row>
    <row r="267" spans="1:60" hidden="1" outlineLevel="1" x14ac:dyDescent="0.2">
      <c r="A267" s="146"/>
      <c r="B267" s="146"/>
      <c r="C267" s="178" t="s">
        <v>399</v>
      </c>
      <c r="D267" s="153"/>
      <c r="E267" s="156">
        <v>7.2</v>
      </c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60"/>
      <c r="U267" s="159"/>
      <c r="V267" s="184"/>
      <c r="W267" s="145"/>
      <c r="X267" s="145"/>
      <c r="Y267" s="145"/>
      <c r="Z267" s="145"/>
      <c r="AA267" s="145"/>
      <c r="AB267" s="145"/>
      <c r="AC267" s="145"/>
      <c r="AD267" s="145"/>
      <c r="AE267" s="145" t="s">
        <v>151</v>
      </c>
      <c r="AF267" s="145">
        <v>0</v>
      </c>
      <c r="AG267" s="145"/>
      <c r="AH267" s="145"/>
      <c r="AI267" s="145"/>
      <c r="AJ267" s="145"/>
      <c r="AK267" s="145"/>
      <c r="AL267" s="145"/>
      <c r="AM267" s="145"/>
      <c r="AN267" s="145"/>
      <c r="AO267" s="145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5"/>
      <c r="BF267" s="145"/>
      <c r="BG267" s="145"/>
      <c r="BH267" s="145"/>
    </row>
    <row r="268" spans="1:60" hidden="1" outlineLevel="1" x14ac:dyDescent="0.2">
      <c r="A268" s="146"/>
      <c r="B268" s="146"/>
      <c r="C268" s="178" t="s">
        <v>400</v>
      </c>
      <c r="D268" s="153"/>
      <c r="E268" s="156">
        <v>9</v>
      </c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60"/>
      <c r="U268" s="159"/>
      <c r="V268" s="184"/>
      <c r="W268" s="145"/>
      <c r="X268" s="145"/>
      <c r="Y268" s="145"/>
      <c r="Z268" s="145"/>
      <c r="AA268" s="145"/>
      <c r="AB268" s="145"/>
      <c r="AC268" s="145"/>
      <c r="AD268" s="145"/>
      <c r="AE268" s="145" t="s">
        <v>151</v>
      </c>
      <c r="AF268" s="145">
        <v>0</v>
      </c>
      <c r="AG268" s="145"/>
      <c r="AH268" s="145"/>
      <c r="AI268" s="145"/>
      <c r="AJ268" s="145"/>
      <c r="AK268" s="145"/>
      <c r="AL268" s="145"/>
      <c r="AM268" s="145"/>
      <c r="AN268" s="145"/>
      <c r="AO268" s="145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5"/>
      <c r="BF268" s="145"/>
      <c r="BG268" s="145"/>
      <c r="BH268" s="145"/>
    </row>
    <row r="269" spans="1:60" hidden="1" outlineLevel="1" x14ac:dyDescent="0.2">
      <c r="A269" s="146"/>
      <c r="B269" s="146"/>
      <c r="C269" s="178" t="s">
        <v>401</v>
      </c>
      <c r="D269" s="153"/>
      <c r="E269" s="156">
        <v>5.4</v>
      </c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60"/>
      <c r="U269" s="159"/>
      <c r="V269" s="184"/>
      <c r="W269" s="145"/>
      <c r="X269" s="145"/>
      <c r="Y269" s="145"/>
      <c r="Z269" s="145"/>
      <c r="AA269" s="145"/>
      <c r="AB269" s="145"/>
      <c r="AC269" s="145"/>
      <c r="AD269" s="145"/>
      <c r="AE269" s="145" t="s">
        <v>151</v>
      </c>
      <c r="AF269" s="145">
        <v>0</v>
      </c>
      <c r="AG269" s="145"/>
      <c r="AH269" s="145"/>
      <c r="AI269" s="145"/>
      <c r="AJ269" s="145"/>
      <c r="AK269" s="145"/>
      <c r="AL269" s="145"/>
      <c r="AM269" s="145"/>
      <c r="AN269" s="145"/>
      <c r="AO269" s="145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5"/>
      <c r="BF269" s="145"/>
      <c r="BG269" s="145"/>
      <c r="BH269" s="145"/>
    </row>
    <row r="270" spans="1:60" hidden="1" outlineLevel="1" x14ac:dyDescent="0.2">
      <c r="A270" s="146"/>
      <c r="B270" s="146"/>
      <c r="C270" s="178" t="s">
        <v>402</v>
      </c>
      <c r="D270" s="153"/>
      <c r="E270" s="156">
        <v>6.24</v>
      </c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60"/>
      <c r="U270" s="159"/>
      <c r="V270" s="184"/>
      <c r="W270" s="145"/>
      <c r="X270" s="145"/>
      <c r="Y270" s="145"/>
      <c r="Z270" s="145"/>
      <c r="AA270" s="145"/>
      <c r="AB270" s="145"/>
      <c r="AC270" s="145"/>
      <c r="AD270" s="145"/>
      <c r="AE270" s="145" t="s">
        <v>151</v>
      </c>
      <c r="AF270" s="145">
        <v>0</v>
      </c>
      <c r="AG270" s="145"/>
      <c r="AH270" s="145"/>
      <c r="AI270" s="145"/>
      <c r="AJ270" s="145"/>
      <c r="AK270" s="145"/>
      <c r="AL270" s="145"/>
      <c r="AM270" s="145"/>
      <c r="AN270" s="145"/>
      <c r="AO270" s="145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5"/>
      <c r="BF270" s="145"/>
      <c r="BG270" s="145"/>
      <c r="BH270" s="145"/>
    </row>
    <row r="271" spans="1:60" hidden="1" outlineLevel="1" x14ac:dyDescent="0.2">
      <c r="A271" s="146"/>
      <c r="B271" s="146"/>
      <c r="C271" s="178" t="s">
        <v>399</v>
      </c>
      <c r="D271" s="153"/>
      <c r="E271" s="156">
        <v>7.2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60"/>
      <c r="U271" s="159"/>
      <c r="V271" s="184"/>
      <c r="W271" s="145"/>
      <c r="X271" s="145"/>
      <c r="Y271" s="145"/>
      <c r="Z271" s="145"/>
      <c r="AA271" s="145"/>
      <c r="AB271" s="145"/>
      <c r="AC271" s="145"/>
      <c r="AD271" s="145"/>
      <c r="AE271" s="145" t="s">
        <v>151</v>
      </c>
      <c r="AF271" s="145">
        <v>0</v>
      </c>
      <c r="AG271" s="145"/>
      <c r="AH271" s="145"/>
      <c r="AI271" s="145"/>
      <c r="AJ271" s="145"/>
      <c r="AK271" s="145"/>
      <c r="AL271" s="145"/>
      <c r="AM271" s="145"/>
      <c r="AN271" s="145"/>
      <c r="AO271" s="145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5"/>
      <c r="BF271" s="145"/>
      <c r="BG271" s="145"/>
      <c r="BH271" s="145"/>
    </row>
    <row r="272" spans="1:60" hidden="1" outlineLevel="1" x14ac:dyDescent="0.2">
      <c r="A272" s="146"/>
      <c r="B272" s="146"/>
      <c r="C272" s="178" t="s">
        <v>400</v>
      </c>
      <c r="D272" s="153"/>
      <c r="E272" s="156">
        <v>9</v>
      </c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60"/>
      <c r="U272" s="159"/>
      <c r="V272" s="184"/>
      <c r="W272" s="145"/>
      <c r="X272" s="145"/>
      <c r="Y272" s="145"/>
      <c r="Z272" s="145"/>
      <c r="AA272" s="145"/>
      <c r="AB272" s="145"/>
      <c r="AC272" s="145"/>
      <c r="AD272" s="145"/>
      <c r="AE272" s="145" t="s">
        <v>151</v>
      </c>
      <c r="AF272" s="145">
        <v>0</v>
      </c>
      <c r="AG272" s="145"/>
      <c r="AH272" s="145"/>
      <c r="AI272" s="145"/>
      <c r="AJ272" s="145"/>
      <c r="AK272" s="145"/>
      <c r="AL272" s="145"/>
      <c r="AM272" s="145"/>
      <c r="AN272" s="145"/>
      <c r="AO272" s="145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5"/>
      <c r="BF272" s="145"/>
      <c r="BG272" s="145"/>
      <c r="BH272" s="145"/>
    </row>
    <row r="273" spans="1:60" hidden="1" outlineLevel="1" x14ac:dyDescent="0.2">
      <c r="A273" s="146">
        <v>51</v>
      </c>
      <c r="B273" s="146" t="s">
        <v>403</v>
      </c>
      <c r="C273" s="177" t="s">
        <v>404</v>
      </c>
      <c r="D273" s="152" t="s">
        <v>405</v>
      </c>
      <c r="E273" s="155">
        <v>215.1</v>
      </c>
      <c r="F273" s="159"/>
      <c r="G273" s="159"/>
      <c r="H273" s="159">
        <v>15</v>
      </c>
      <c r="I273" s="159">
        <f>ROUND(E273*H273,2)</f>
        <v>3226.5</v>
      </c>
      <c r="J273" s="159">
        <v>35</v>
      </c>
      <c r="K273" s="159">
        <f>ROUND(E273*J273,2)</f>
        <v>7528.5</v>
      </c>
      <c r="L273" s="159">
        <v>21</v>
      </c>
      <c r="M273" s="159">
        <f>G273*(1+L273/100)</f>
        <v>0</v>
      </c>
      <c r="N273" s="159">
        <v>0</v>
      </c>
      <c r="O273" s="159">
        <f>ROUND(E273*N273,2)</f>
        <v>0</v>
      </c>
      <c r="P273" s="159">
        <v>0</v>
      </c>
      <c r="Q273" s="159">
        <f>ROUND(E273*P273,2)</f>
        <v>0</v>
      </c>
      <c r="R273" s="159"/>
      <c r="S273" s="159"/>
      <c r="T273" s="160">
        <v>0.1</v>
      </c>
      <c r="U273" s="159">
        <f>ROUND(E273*T273,2)</f>
        <v>21.51</v>
      </c>
      <c r="V273" s="184"/>
      <c r="W273" s="145"/>
      <c r="X273" s="145"/>
      <c r="Y273" s="145"/>
      <c r="Z273" s="145"/>
      <c r="AA273" s="145"/>
      <c r="AB273" s="145"/>
      <c r="AC273" s="145"/>
      <c r="AD273" s="145"/>
      <c r="AE273" s="145" t="s">
        <v>149</v>
      </c>
      <c r="AF273" s="145"/>
      <c r="AG273" s="145"/>
      <c r="AH273" s="145"/>
      <c r="AI273" s="145"/>
      <c r="AJ273" s="145"/>
      <c r="AK273" s="145"/>
      <c r="AL273" s="145"/>
      <c r="AM273" s="145"/>
      <c r="AN273" s="145"/>
      <c r="AO273" s="145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5"/>
      <c r="BF273" s="145"/>
      <c r="BG273" s="145"/>
      <c r="BH273" s="145"/>
    </row>
    <row r="274" spans="1:60" hidden="1" outlineLevel="1" x14ac:dyDescent="0.2">
      <c r="A274" s="146"/>
      <c r="B274" s="146"/>
      <c r="C274" s="178" t="s">
        <v>196</v>
      </c>
      <c r="D274" s="153"/>
      <c r="E274" s="156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60"/>
      <c r="U274" s="159"/>
      <c r="V274" s="184"/>
      <c r="W274" s="145"/>
      <c r="X274" s="145"/>
      <c r="Y274" s="145"/>
      <c r="Z274" s="145"/>
      <c r="AA274" s="145"/>
      <c r="AB274" s="145"/>
      <c r="AC274" s="145"/>
      <c r="AD274" s="145"/>
      <c r="AE274" s="145" t="s">
        <v>151</v>
      </c>
      <c r="AF274" s="145">
        <v>0</v>
      </c>
      <c r="AG274" s="145"/>
      <c r="AH274" s="145"/>
      <c r="AI274" s="145"/>
      <c r="AJ274" s="145"/>
      <c r="AK274" s="145"/>
      <c r="AL274" s="145"/>
      <c r="AM274" s="145"/>
      <c r="AN274" s="145"/>
      <c r="AO274" s="145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5"/>
      <c r="BF274" s="145"/>
      <c r="BG274" s="145"/>
      <c r="BH274" s="145"/>
    </row>
    <row r="275" spans="1:60" hidden="1" outlineLevel="1" x14ac:dyDescent="0.2">
      <c r="A275" s="146"/>
      <c r="B275" s="146"/>
      <c r="C275" s="178" t="s">
        <v>406</v>
      </c>
      <c r="D275" s="153"/>
      <c r="E275" s="156">
        <v>20</v>
      </c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60"/>
      <c r="U275" s="159"/>
      <c r="V275" s="184"/>
      <c r="W275" s="145"/>
      <c r="X275" s="145"/>
      <c r="Y275" s="145"/>
      <c r="Z275" s="145"/>
      <c r="AA275" s="145"/>
      <c r="AB275" s="145"/>
      <c r="AC275" s="145"/>
      <c r="AD275" s="145"/>
      <c r="AE275" s="145" t="s">
        <v>151</v>
      </c>
      <c r="AF275" s="145">
        <v>0</v>
      </c>
      <c r="AG275" s="145"/>
      <c r="AH275" s="145"/>
      <c r="AI275" s="145"/>
      <c r="AJ275" s="145"/>
      <c r="AK275" s="145"/>
      <c r="AL275" s="145"/>
      <c r="AM275" s="145"/>
      <c r="AN275" s="145"/>
      <c r="AO275" s="145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5"/>
      <c r="BF275" s="145"/>
      <c r="BG275" s="145"/>
      <c r="BH275" s="145"/>
    </row>
    <row r="276" spans="1:60" hidden="1" outlineLevel="1" x14ac:dyDescent="0.2">
      <c r="A276" s="146"/>
      <c r="B276" s="146"/>
      <c r="C276" s="178" t="s">
        <v>407</v>
      </c>
      <c r="D276" s="153"/>
      <c r="E276" s="156">
        <v>33</v>
      </c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60"/>
      <c r="U276" s="159"/>
      <c r="V276" s="184"/>
      <c r="W276" s="145"/>
      <c r="X276" s="145"/>
      <c r="Y276" s="145"/>
      <c r="Z276" s="145"/>
      <c r="AA276" s="145"/>
      <c r="AB276" s="145"/>
      <c r="AC276" s="145"/>
      <c r="AD276" s="145"/>
      <c r="AE276" s="145" t="s">
        <v>151</v>
      </c>
      <c r="AF276" s="145">
        <v>0</v>
      </c>
      <c r="AG276" s="145"/>
      <c r="AH276" s="145"/>
      <c r="AI276" s="145"/>
      <c r="AJ276" s="145"/>
      <c r="AK276" s="145"/>
      <c r="AL276" s="145"/>
      <c r="AM276" s="145"/>
      <c r="AN276" s="145"/>
      <c r="AO276" s="145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5"/>
      <c r="BF276" s="145"/>
      <c r="BG276" s="145"/>
      <c r="BH276" s="145"/>
    </row>
    <row r="277" spans="1:60" hidden="1" outlineLevel="1" x14ac:dyDescent="0.2">
      <c r="A277" s="146"/>
      <c r="B277" s="146"/>
      <c r="C277" s="178" t="s">
        <v>408</v>
      </c>
      <c r="D277" s="153"/>
      <c r="E277" s="156">
        <v>12</v>
      </c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60"/>
      <c r="U277" s="159"/>
      <c r="V277" s="184"/>
      <c r="W277" s="145"/>
      <c r="X277" s="145"/>
      <c r="Y277" s="145"/>
      <c r="Z277" s="145"/>
      <c r="AA277" s="145"/>
      <c r="AB277" s="145"/>
      <c r="AC277" s="145"/>
      <c r="AD277" s="145"/>
      <c r="AE277" s="145" t="s">
        <v>151</v>
      </c>
      <c r="AF277" s="145">
        <v>0</v>
      </c>
      <c r="AG277" s="145"/>
      <c r="AH277" s="145"/>
      <c r="AI277" s="145"/>
      <c r="AJ277" s="145"/>
      <c r="AK277" s="145"/>
      <c r="AL277" s="145"/>
      <c r="AM277" s="145"/>
      <c r="AN277" s="145"/>
      <c r="AO277" s="145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5"/>
      <c r="BF277" s="145"/>
      <c r="BG277" s="145"/>
      <c r="BH277" s="145"/>
    </row>
    <row r="278" spans="1:60" hidden="1" outlineLevel="1" x14ac:dyDescent="0.2">
      <c r="A278" s="146"/>
      <c r="B278" s="146"/>
      <c r="C278" s="178" t="s">
        <v>409</v>
      </c>
      <c r="D278" s="153"/>
      <c r="E278" s="156">
        <v>24</v>
      </c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60"/>
      <c r="U278" s="159"/>
      <c r="V278" s="184"/>
      <c r="W278" s="145"/>
      <c r="X278" s="145"/>
      <c r="Y278" s="145"/>
      <c r="Z278" s="145"/>
      <c r="AA278" s="145"/>
      <c r="AB278" s="145"/>
      <c r="AC278" s="145"/>
      <c r="AD278" s="145"/>
      <c r="AE278" s="145" t="s">
        <v>151</v>
      </c>
      <c r="AF278" s="145">
        <v>0</v>
      </c>
      <c r="AG278" s="145"/>
      <c r="AH278" s="145"/>
      <c r="AI278" s="145"/>
      <c r="AJ278" s="145"/>
      <c r="AK278" s="145"/>
      <c r="AL278" s="145"/>
      <c r="AM278" s="145"/>
      <c r="AN278" s="145"/>
      <c r="AO278" s="145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5"/>
      <c r="BF278" s="145"/>
      <c r="BG278" s="145"/>
      <c r="BH278" s="145"/>
    </row>
    <row r="279" spans="1:60" hidden="1" outlineLevel="1" x14ac:dyDescent="0.2">
      <c r="A279" s="146"/>
      <c r="B279" s="146"/>
      <c r="C279" s="178" t="s">
        <v>410</v>
      </c>
      <c r="D279" s="153"/>
      <c r="E279" s="156">
        <v>7.6</v>
      </c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60"/>
      <c r="U279" s="159"/>
      <c r="V279" s="184"/>
      <c r="W279" s="145"/>
      <c r="X279" s="145"/>
      <c r="Y279" s="145"/>
      <c r="Z279" s="145"/>
      <c r="AA279" s="145"/>
      <c r="AB279" s="145"/>
      <c r="AC279" s="145"/>
      <c r="AD279" s="145"/>
      <c r="AE279" s="145" t="s">
        <v>151</v>
      </c>
      <c r="AF279" s="145">
        <v>0</v>
      </c>
      <c r="AG279" s="145"/>
      <c r="AH279" s="145"/>
      <c r="AI279" s="145"/>
      <c r="AJ279" s="145"/>
      <c r="AK279" s="145"/>
      <c r="AL279" s="145"/>
      <c r="AM279" s="145"/>
      <c r="AN279" s="145"/>
      <c r="AO279" s="145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5"/>
      <c r="BF279" s="145"/>
      <c r="BG279" s="145"/>
      <c r="BH279" s="145"/>
    </row>
    <row r="280" spans="1:60" hidden="1" outlineLevel="1" x14ac:dyDescent="0.2">
      <c r="A280" s="146"/>
      <c r="B280" s="146"/>
      <c r="C280" s="178" t="s">
        <v>411</v>
      </c>
      <c r="D280" s="153"/>
      <c r="E280" s="156">
        <v>4.9000000000000004</v>
      </c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60"/>
      <c r="U280" s="159"/>
      <c r="V280" s="184"/>
      <c r="W280" s="145"/>
      <c r="X280" s="145"/>
      <c r="Y280" s="145"/>
      <c r="Z280" s="145"/>
      <c r="AA280" s="145"/>
      <c r="AB280" s="145"/>
      <c r="AC280" s="145"/>
      <c r="AD280" s="145"/>
      <c r="AE280" s="145" t="s">
        <v>151</v>
      </c>
      <c r="AF280" s="145">
        <v>0</v>
      </c>
      <c r="AG280" s="145"/>
      <c r="AH280" s="145"/>
      <c r="AI280" s="145"/>
      <c r="AJ280" s="145"/>
      <c r="AK280" s="145"/>
      <c r="AL280" s="145"/>
      <c r="AM280" s="145"/>
      <c r="AN280" s="145"/>
      <c r="AO280" s="145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5"/>
      <c r="BF280" s="145"/>
      <c r="BG280" s="145"/>
      <c r="BH280" s="145"/>
    </row>
    <row r="281" spans="1:60" hidden="1" outlineLevel="1" x14ac:dyDescent="0.2">
      <c r="A281" s="146"/>
      <c r="B281" s="146"/>
      <c r="C281" s="178" t="s">
        <v>412</v>
      </c>
      <c r="D281" s="153"/>
      <c r="E281" s="156">
        <v>12</v>
      </c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60"/>
      <c r="U281" s="159"/>
      <c r="V281" s="184"/>
      <c r="W281" s="145"/>
      <c r="X281" s="145"/>
      <c r="Y281" s="145"/>
      <c r="Z281" s="145"/>
      <c r="AA281" s="145"/>
      <c r="AB281" s="145"/>
      <c r="AC281" s="145"/>
      <c r="AD281" s="145"/>
      <c r="AE281" s="145" t="s">
        <v>151</v>
      </c>
      <c r="AF281" s="145">
        <v>0</v>
      </c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</row>
    <row r="282" spans="1:60" hidden="1" outlineLevel="1" x14ac:dyDescent="0.2">
      <c r="A282" s="146"/>
      <c r="B282" s="146"/>
      <c r="C282" s="178" t="s">
        <v>413</v>
      </c>
      <c r="D282" s="153"/>
      <c r="E282" s="156">
        <v>5.2</v>
      </c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60"/>
      <c r="U282" s="159"/>
      <c r="V282" s="184"/>
      <c r="W282" s="145"/>
      <c r="X282" s="145"/>
      <c r="Y282" s="145"/>
      <c r="Z282" s="145"/>
      <c r="AA282" s="145"/>
      <c r="AB282" s="145"/>
      <c r="AC282" s="145"/>
      <c r="AD282" s="145"/>
      <c r="AE282" s="145" t="s">
        <v>151</v>
      </c>
      <c r="AF282" s="145">
        <v>0</v>
      </c>
      <c r="AG282" s="145"/>
      <c r="AH282" s="145"/>
      <c r="AI282" s="145"/>
      <c r="AJ282" s="145"/>
      <c r="AK282" s="145"/>
      <c r="AL282" s="145"/>
      <c r="AM282" s="145"/>
      <c r="AN282" s="145"/>
      <c r="AO282" s="145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5"/>
      <c r="BF282" s="145"/>
      <c r="BG282" s="145"/>
      <c r="BH282" s="145"/>
    </row>
    <row r="283" spans="1:60" hidden="1" outlineLevel="1" x14ac:dyDescent="0.2">
      <c r="A283" s="146"/>
      <c r="B283" s="146"/>
      <c r="C283" s="178" t="s">
        <v>201</v>
      </c>
      <c r="D283" s="153"/>
      <c r="E283" s="156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60"/>
      <c r="U283" s="159"/>
      <c r="V283" s="184"/>
      <c r="W283" s="145"/>
      <c r="X283" s="145"/>
      <c r="Y283" s="145"/>
      <c r="Z283" s="145"/>
      <c r="AA283" s="145"/>
      <c r="AB283" s="145"/>
      <c r="AC283" s="145"/>
      <c r="AD283" s="145"/>
      <c r="AE283" s="145" t="s">
        <v>151</v>
      </c>
      <c r="AF283" s="145">
        <v>0</v>
      </c>
      <c r="AG283" s="145"/>
      <c r="AH283" s="145"/>
      <c r="AI283" s="145"/>
      <c r="AJ283" s="145"/>
      <c r="AK283" s="145"/>
      <c r="AL283" s="145"/>
      <c r="AM283" s="145"/>
      <c r="AN283" s="145"/>
      <c r="AO283" s="145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5"/>
      <c r="BF283" s="145"/>
      <c r="BG283" s="145"/>
      <c r="BH283" s="145"/>
    </row>
    <row r="284" spans="1:60" hidden="1" outlineLevel="1" x14ac:dyDescent="0.2">
      <c r="A284" s="146"/>
      <c r="B284" s="146"/>
      <c r="C284" s="178" t="s">
        <v>414</v>
      </c>
      <c r="D284" s="153"/>
      <c r="E284" s="156">
        <v>27</v>
      </c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60"/>
      <c r="U284" s="159"/>
      <c r="V284" s="184"/>
      <c r="W284" s="145"/>
      <c r="X284" s="145"/>
      <c r="Y284" s="145"/>
      <c r="Z284" s="145"/>
      <c r="AA284" s="145"/>
      <c r="AB284" s="145"/>
      <c r="AC284" s="145"/>
      <c r="AD284" s="145"/>
      <c r="AE284" s="145" t="s">
        <v>151</v>
      </c>
      <c r="AF284" s="145">
        <v>0</v>
      </c>
      <c r="AG284" s="145"/>
      <c r="AH284" s="145"/>
      <c r="AI284" s="145"/>
      <c r="AJ284" s="145"/>
      <c r="AK284" s="145"/>
      <c r="AL284" s="145"/>
      <c r="AM284" s="145"/>
      <c r="AN284" s="145"/>
      <c r="AO284" s="145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5"/>
      <c r="BF284" s="145"/>
      <c r="BG284" s="145"/>
      <c r="BH284" s="145"/>
    </row>
    <row r="285" spans="1:60" hidden="1" outlineLevel="1" x14ac:dyDescent="0.2">
      <c r="A285" s="146"/>
      <c r="B285" s="146"/>
      <c r="C285" s="178" t="s">
        <v>415</v>
      </c>
      <c r="D285" s="153"/>
      <c r="E285" s="156">
        <v>8</v>
      </c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60"/>
      <c r="U285" s="159"/>
      <c r="V285" s="184"/>
      <c r="W285" s="145"/>
      <c r="X285" s="145"/>
      <c r="Y285" s="145"/>
      <c r="Z285" s="145"/>
      <c r="AA285" s="145"/>
      <c r="AB285" s="145"/>
      <c r="AC285" s="145"/>
      <c r="AD285" s="145"/>
      <c r="AE285" s="145" t="s">
        <v>151</v>
      </c>
      <c r="AF285" s="145">
        <v>0</v>
      </c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</row>
    <row r="286" spans="1:60" hidden="1" outlineLevel="1" x14ac:dyDescent="0.2">
      <c r="A286" s="146"/>
      <c r="B286" s="146"/>
      <c r="C286" s="178" t="s">
        <v>416</v>
      </c>
      <c r="D286" s="153"/>
      <c r="E286" s="156">
        <v>7.2</v>
      </c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60"/>
      <c r="U286" s="159"/>
      <c r="V286" s="184"/>
      <c r="W286" s="145"/>
      <c r="X286" s="145"/>
      <c r="Y286" s="145"/>
      <c r="Z286" s="145"/>
      <c r="AA286" s="145"/>
      <c r="AB286" s="145"/>
      <c r="AC286" s="145"/>
      <c r="AD286" s="145"/>
      <c r="AE286" s="145" t="s">
        <v>151</v>
      </c>
      <c r="AF286" s="145">
        <v>0</v>
      </c>
      <c r="AG286" s="145"/>
      <c r="AH286" s="145"/>
      <c r="AI286" s="145"/>
      <c r="AJ286" s="145"/>
      <c r="AK286" s="145"/>
      <c r="AL286" s="145"/>
      <c r="AM286" s="145"/>
      <c r="AN286" s="145"/>
      <c r="AO286" s="145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5"/>
      <c r="BF286" s="145"/>
      <c r="BG286" s="145"/>
      <c r="BH286" s="145"/>
    </row>
    <row r="287" spans="1:60" hidden="1" outlineLevel="1" x14ac:dyDescent="0.2">
      <c r="A287" s="146"/>
      <c r="B287" s="146"/>
      <c r="C287" s="178" t="s">
        <v>417</v>
      </c>
      <c r="D287" s="153"/>
      <c r="E287" s="156">
        <v>9.6</v>
      </c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60"/>
      <c r="U287" s="159"/>
      <c r="V287" s="184"/>
      <c r="W287" s="145"/>
      <c r="X287" s="145"/>
      <c r="Y287" s="145"/>
      <c r="Z287" s="145"/>
      <c r="AA287" s="145"/>
      <c r="AB287" s="145"/>
      <c r="AC287" s="145"/>
      <c r="AD287" s="145"/>
      <c r="AE287" s="145" t="s">
        <v>151</v>
      </c>
      <c r="AF287" s="145">
        <v>0</v>
      </c>
      <c r="AG287" s="145"/>
      <c r="AH287" s="145"/>
      <c r="AI287" s="145"/>
      <c r="AJ287" s="145"/>
      <c r="AK287" s="145"/>
      <c r="AL287" s="145"/>
      <c r="AM287" s="145"/>
      <c r="AN287" s="145"/>
      <c r="AO287" s="145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5"/>
      <c r="BF287" s="145"/>
      <c r="BG287" s="145"/>
      <c r="BH287" s="145"/>
    </row>
    <row r="288" spans="1:60" hidden="1" outlineLevel="1" x14ac:dyDescent="0.2">
      <c r="A288" s="146"/>
      <c r="B288" s="146"/>
      <c r="C288" s="178" t="s">
        <v>412</v>
      </c>
      <c r="D288" s="153"/>
      <c r="E288" s="156">
        <v>12</v>
      </c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60"/>
      <c r="U288" s="159"/>
      <c r="V288" s="184"/>
      <c r="W288" s="145"/>
      <c r="X288" s="145"/>
      <c r="Y288" s="145"/>
      <c r="Z288" s="145"/>
      <c r="AA288" s="145"/>
      <c r="AB288" s="145"/>
      <c r="AC288" s="145"/>
      <c r="AD288" s="145"/>
      <c r="AE288" s="145" t="s">
        <v>151</v>
      </c>
      <c r="AF288" s="145">
        <v>0</v>
      </c>
      <c r="AG288" s="145"/>
      <c r="AH288" s="145"/>
      <c r="AI288" s="145"/>
      <c r="AJ288" s="145"/>
      <c r="AK288" s="145"/>
      <c r="AL288" s="145"/>
      <c r="AM288" s="145"/>
      <c r="AN288" s="145"/>
      <c r="AO288" s="145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5"/>
      <c r="BF288" s="145"/>
      <c r="BG288" s="145"/>
      <c r="BH288" s="145"/>
    </row>
    <row r="289" spans="1:60" hidden="1" outlineLevel="1" x14ac:dyDescent="0.2">
      <c r="A289" s="146"/>
      <c r="B289" s="146"/>
      <c r="C289" s="178" t="s">
        <v>418</v>
      </c>
      <c r="D289" s="153"/>
      <c r="E289" s="156">
        <v>27</v>
      </c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60"/>
      <c r="U289" s="159"/>
      <c r="V289" s="184"/>
      <c r="W289" s="145"/>
      <c r="X289" s="145"/>
      <c r="Y289" s="145"/>
      <c r="Z289" s="145"/>
      <c r="AA289" s="145"/>
      <c r="AB289" s="145"/>
      <c r="AC289" s="145"/>
      <c r="AD289" s="145"/>
      <c r="AE289" s="145" t="s">
        <v>151</v>
      </c>
      <c r="AF289" s="145">
        <v>0</v>
      </c>
      <c r="AG289" s="145"/>
      <c r="AH289" s="145"/>
      <c r="AI289" s="145"/>
      <c r="AJ289" s="145"/>
      <c r="AK289" s="145"/>
      <c r="AL289" s="145"/>
      <c r="AM289" s="145"/>
      <c r="AN289" s="145"/>
      <c r="AO289" s="145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5"/>
      <c r="BF289" s="145"/>
      <c r="BG289" s="145"/>
      <c r="BH289" s="145"/>
    </row>
    <row r="290" spans="1:60" hidden="1" outlineLevel="1" x14ac:dyDescent="0.2">
      <c r="A290" s="146"/>
      <c r="B290" s="146"/>
      <c r="C290" s="178" t="s">
        <v>419</v>
      </c>
      <c r="D290" s="153"/>
      <c r="E290" s="156">
        <v>5.6</v>
      </c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60"/>
      <c r="U290" s="159"/>
      <c r="V290" s="184"/>
      <c r="W290" s="145"/>
      <c r="X290" s="145"/>
      <c r="Y290" s="145"/>
      <c r="Z290" s="145"/>
      <c r="AA290" s="145"/>
      <c r="AB290" s="145"/>
      <c r="AC290" s="145"/>
      <c r="AD290" s="145"/>
      <c r="AE290" s="145" t="s">
        <v>151</v>
      </c>
      <c r="AF290" s="145">
        <v>0</v>
      </c>
      <c r="AG290" s="145"/>
      <c r="AH290" s="145"/>
      <c r="AI290" s="145"/>
      <c r="AJ290" s="145"/>
      <c r="AK290" s="145"/>
      <c r="AL290" s="145"/>
      <c r="AM290" s="145"/>
      <c r="AN290" s="145"/>
      <c r="AO290" s="145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5"/>
      <c r="BF290" s="145"/>
      <c r="BG290" s="145"/>
      <c r="BH290" s="145"/>
    </row>
    <row r="291" spans="1:60" collapsed="1" x14ac:dyDescent="0.2">
      <c r="A291" s="147" t="s">
        <v>144</v>
      </c>
      <c r="B291" s="147" t="s">
        <v>63</v>
      </c>
      <c r="C291" s="179" t="s">
        <v>64</v>
      </c>
      <c r="D291" s="154"/>
      <c r="E291" s="157"/>
      <c r="F291" s="161"/>
      <c r="G291" s="161">
        <f>SUMIF(AE292:AE343,"&lt;&gt;NOR",G292:G343)</f>
        <v>0</v>
      </c>
      <c r="H291" s="161"/>
      <c r="I291" s="161">
        <f>SUM(I292:I343)</f>
        <v>295590.94</v>
      </c>
      <c r="J291" s="161"/>
      <c r="K291" s="161">
        <f>SUM(K292:K343)</f>
        <v>265961.85000000003</v>
      </c>
      <c r="L291" s="161"/>
      <c r="M291" s="161">
        <f>SUM(M292:M343)</f>
        <v>0</v>
      </c>
      <c r="N291" s="161"/>
      <c r="O291" s="161">
        <f>SUM(O292:O343)</f>
        <v>30.25</v>
      </c>
      <c r="P291" s="161"/>
      <c r="Q291" s="161">
        <f>SUM(Q292:Q343)</f>
        <v>0</v>
      </c>
      <c r="R291" s="161"/>
      <c r="S291" s="161"/>
      <c r="T291" s="162"/>
      <c r="U291" s="161">
        <f>SUM(U292:U343)</f>
        <v>1092.5</v>
      </c>
      <c r="V291" s="183"/>
      <c r="AE291" t="s">
        <v>145</v>
      </c>
    </row>
    <row r="292" spans="1:60" ht="22.5" hidden="1" outlineLevel="1" x14ac:dyDescent="0.2">
      <c r="A292" s="146">
        <v>52</v>
      </c>
      <c r="B292" s="146" t="s">
        <v>420</v>
      </c>
      <c r="C292" s="177" t="s">
        <v>421</v>
      </c>
      <c r="D292" s="152" t="s">
        <v>180</v>
      </c>
      <c r="E292" s="155">
        <v>504.34699999999998</v>
      </c>
      <c r="F292" s="159"/>
      <c r="G292" s="159"/>
      <c r="H292" s="159">
        <v>481.11</v>
      </c>
      <c r="I292" s="159">
        <f>ROUND(E292*H292,2)</f>
        <v>242646.39</v>
      </c>
      <c r="J292" s="159">
        <v>260.89</v>
      </c>
      <c r="K292" s="159">
        <f>ROUND(E292*J292,2)</f>
        <v>131579.09</v>
      </c>
      <c r="L292" s="159">
        <v>21</v>
      </c>
      <c r="M292" s="159">
        <f>G292*(1+L292/100)</f>
        <v>0</v>
      </c>
      <c r="N292" s="159">
        <v>1.4880000000000001E-2</v>
      </c>
      <c r="O292" s="159">
        <f>ROUND(E292*N292,2)</f>
        <v>7.5</v>
      </c>
      <c r="P292" s="159">
        <v>0</v>
      </c>
      <c r="Q292" s="159">
        <f>ROUND(E292*P292,2)</f>
        <v>0</v>
      </c>
      <c r="R292" s="159"/>
      <c r="S292" s="159"/>
      <c r="T292" s="160">
        <v>1.2558</v>
      </c>
      <c r="U292" s="159">
        <f>ROUND(E292*T292,2)</f>
        <v>633.36</v>
      </c>
      <c r="V292" s="184"/>
      <c r="W292" s="145"/>
      <c r="X292" s="145"/>
      <c r="Y292" s="145"/>
      <c r="Z292" s="145"/>
      <c r="AA292" s="145"/>
      <c r="AB292" s="145"/>
      <c r="AC292" s="145"/>
      <c r="AD292" s="145"/>
      <c r="AE292" s="145" t="s">
        <v>149</v>
      </c>
      <c r="AF292" s="145"/>
      <c r="AG292" s="145"/>
      <c r="AH292" s="145"/>
      <c r="AI292" s="145"/>
      <c r="AJ292" s="145"/>
      <c r="AK292" s="145"/>
      <c r="AL292" s="145"/>
      <c r="AM292" s="145"/>
      <c r="AN292" s="145"/>
      <c r="AO292" s="145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5"/>
      <c r="BF292" s="145"/>
      <c r="BG292" s="145"/>
      <c r="BH292" s="145"/>
    </row>
    <row r="293" spans="1:60" hidden="1" outlineLevel="1" x14ac:dyDescent="0.2">
      <c r="A293" s="146"/>
      <c r="B293" s="146"/>
      <c r="C293" s="178" t="s">
        <v>422</v>
      </c>
      <c r="D293" s="153"/>
      <c r="E293" s="156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60"/>
      <c r="U293" s="159"/>
      <c r="V293" s="184"/>
      <c r="W293" s="145"/>
      <c r="X293" s="145"/>
      <c r="Y293" s="145"/>
      <c r="Z293" s="145"/>
      <c r="AA293" s="145"/>
      <c r="AB293" s="145"/>
      <c r="AC293" s="145"/>
      <c r="AD293" s="145"/>
      <c r="AE293" s="145" t="s">
        <v>151</v>
      </c>
      <c r="AF293" s="145">
        <v>0</v>
      </c>
      <c r="AG293" s="145"/>
      <c r="AH293" s="145"/>
      <c r="AI293" s="145"/>
      <c r="AJ293" s="145"/>
      <c r="AK293" s="145"/>
      <c r="AL293" s="145"/>
      <c r="AM293" s="145"/>
      <c r="AN293" s="145"/>
      <c r="AO293" s="145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5"/>
      <c r="BF293" s="145"/>
      <c r="BG293" s="145"/>
      <c r="BH293" s="145"/>
    </row>
    <row r="294" spans="1:60" hidden="1" outlineLevel="1" x14ac:dyDescent="0.2">
      <c r="A294" s="146"/>
      <c r="B294" s="146"/>
      <c r="C294" s="178" t="s">
        <v>423</v>
      </c>
      <c r="D294" s="153"/>
      <c r="E294" s="156">
        <v>167.00299999999999</v>
      </c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60"/>
      <c r="U294" s="159"/>
      <c r="V294" s="184"/>
      <c r="W294" s="145"/>
      <c r="X294" s="145"/>
      <c r="Y294" s="145"/>
      <c r="Z294" s="145"/>
      <c r="AA294" s="145"/>
      <c r="AB294" s="145"/>
      <c r="AC294" s="145"/>
      <c r="AD294" s="145"/>
      <c r="AE294" s="145" t="s">
        <v>151</v>
      </c>
      <c r="AF294" s="145">
        <v>0</v>
      </c>
      <c r="AG294" s="145"/>
      <c r="AH294" s="145"/>
      <c r="AI294" s="145"/>
      <c r="AJ294" s="145"/>
      <c r="AK294" s="145"/>
      <c r="AL294" s="145"/>
      <c r="AM294" s="145"/>
      <c r="AN294" s="145"/>
      <c r="AO294" s="145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5"/>
      <c r="BF294" s="145"/>
      <c r="BG294" s="145"/>
      <c r="BH294" s="145"/>
    </row>
    <row r="295" spans="1:60" hidden="1" outlineLevel="1" x14ac:dyDescent="0.2">
      <c r="A295" s="146"/>
      <c r="B295" s="146"/>
      <c r="C295" s="178" t="s">
        <v>211</v>
      </c>
      <c r="D295" s="153"/>
      <c r="E295" s="156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60"/>
      <c r="U295" s="159"/>
      <c r="V295" s="184"/>
      <c r="W295" s="145"/>
      <c r="X295" s="145"/>
      <c r="Y295" s="145"/>
      <c r="Z295" s="145"/>
      <c r="AA295" s="145"/>
      <c r="AB295" s="145"/>
      <c r="AC295" s="145"/>
      <c r="AD295" s="145"/>
      <c r="AE295" s="145" t="s">
        <v>151</v>
      </c>
      <c r="AF295" s="145">
        <v>0</v>
      </c>
      <c r="AG295" s="145"/>
      <c r="AH295" s="145"/>
      <c r="AI295" s="145"/>
      <c r="AJ295" s="145"/>
      <c r="AK295" s="145"/>
      <c r="AL295" s="145"/>
      <c r="AM295" s="145"/>
      <c r="AN295" s="145"/>
      <c r="AO295" s="145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5"/>
      <c r="BF295" s="145"/>
      <c r="BG295" s="145"/>
      <c r="BH295" s="145"/>
    </row>
    <row r="296" spans="1:60" hidden="1" outlineLevel="1" x14ac:dyDescent="0.2">
      <c r="A296" s="146"/>
      <c r="B296" s="146"/>
      <c r="C296" s="178" t="s">
        <v>368</v>
      </c>
      <c r="D296" s="153"/>
      <c r="E296" s="156">
        <v>-5.76</v>
      </c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60"/>
      <c r="U296" s="159"/>
      <c r="V296" s="184"/>
      <c r="W296" s="145"/>
      <c r="X296" s="145"/>
      <c r="Y296" s="145"/>
      <c r="Z296" s="145"/>
      <c r="AA296" s="145"/>
      <c r="AB296" s="145"/>
      <c r="AC296" s="145"/>
      <c r="AD296" s="145"/>
      <c r="AE296" s="145" t="s">
        <v>151</v>
      </c>
      <c r="AF296" s="145">
        <v>0</v>
      </c>
      <c r="AG296" s="145"/>
      <c r="AH296" s="145"/>
      <c r="AI296" s="145"/>
      <c r="AJ296" s="145"/>
      <c r="AK296" s="145"/>
      <c r="AL296" s="145"/>
      <c r="AM296" s="145"/>
      <c r="AN296" s="145"/>
      <c r="AO296" s="145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5"/>
      <c r="BF296" s="145"/>
      <c r="BG296" s="145"/>
      <c r="BH296" s="145"/>
    </row>
    <row r="297" spans="1:60" hidden="1" outlineLevel="1" x14ac:dyDescent="0.2">
      <c r="A297" s="146"/>
      <c r="B297" s="146"/>
      <c r="C297" s="178" t="s">
        <v>424</v>
      </c>
      <c r="D297" s="153"/>
      <c r="E297" s="156">
        <v>-6.12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60"/>
      <c r="U297" s="159"/>
      <c r="V297" s="184"/>
      <c r="W297" s="145"/>
      <c r="X297" s="145"/>
      <c r="Y297" s="145"/>
      <c r="Z297" s="145"/>
      <c r="AA297" s="145"/>
      <c r="AB297" s="145"/>
      <c r="AC297" s="145"/>
      <c r="AD297" s="145"/>
      <c r="AE297" s="145" t="s">
        <v>151</v>
      </c>
      <c r="AF297" s="145">
        <v>0</v>
      </c>
      <c r="AG297" s="145"/>
      <c r="AH297" s="145"/>
      <c r="AI297" s="145"/>
      <c r="AJ297" s="145"/>
      <c r="AK297" s="145"/>
      <c r="AL297" s="145"/>
      <c r="AM297" s="145"/>
      <c r="AN297" s="145"/>
      <c r="AO297" s="145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5"/>
      <c r="BF297" s="145"/>
      <c r="BG297" s="145"/>
      <c r="BH297" s="145"/>
    </row>
    <row r="298" spans="1:60" hidden="1" outlineLevel="1" x14ac:dyDescent="0.2">
      <c r="A298" s="146"/>
      <c r="B298" s="146"/>
      <c r="C298" s="178" t="s">
        <v>425</v>
      </c>
      <c r="D298" s="153"/>
      <c r="E298" s="156">
        <v>-3.6</v>
      </c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60"/>
      <c r="U298" s="159"/>
      <c r="V298" s="184"/>
      <c r="W298" s="145"/>
      <c r="X298" s="145"/>
      <c r="Y298" s="145"/>
      <c r="Z298" s="145"/>
      <c r="AA298" s="145"/>
      <c r="AB298" s="145"/>
      <c r="AC298" s="145"/>
      <c r="AD298" s="145"/>
      <c r="AE298" s="145" t="s">
        <v>151</v>
      </c>
      <c r="AF298" s="145">
        <v>0</v>
      </c>
      <c r="AG298" s="145"/>
      <c r="AH298" s="145"/>
      <c r="AI298" s="145"/>
      <c r="AJ298" s="145"/>
      <c r="AK298" s="145"/>
      <c r="AL298" s="145"/>
      <c r="AM298" s="145"/>
      <c r="AN298" s="145"/>
      <c r="AO298" s="145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5"/>
      <c r="BF298" s="145"/>
      <c r="BG298" s="145"/>
      <c r="BH298" s="145"/>
    </row>
    <row r="299" spans="1:60" hidden="1" outlineLevel="1" x14ac:dyDescent="0.2">
      <c r="A299" s="146"/>
      <c r="B299" s="146"/>
      <c r="C299" s="178" t="s">
        <v>370</v>
      </c>
      <c r="D299" s="153"/>
      <c r="E299" s="156">
        <v>-9</v>
      </c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59"/>
      <c r="Q299" s="159"/>
      <c r="R299" s="159"/>
      <c r="S299" s="159"/>
      <c r="T299" s="160"/>
      <c r="U299" s="159"/>
      <c r="V299" s="184"/>
      <c r="W299" s="145"/>
      <c r="X299" s="145"/>
      <c r="Y299" s="145"/>
      <c r="Z299" s="145"/>
      <c r="AA299" s="145"/>
      <c r="AB299" s="145"/>
      <c r="AC299" s="145"/>
      <c r="AD299" s="145"/>
      <c r="AE299" s="145" t="s">
        <v>151</v>
      </c>
      <c r="AF299" s="145">
        <v>0</v>
      </c>
      <c r="AG299" s="145"/>
      <c r="AH299" s="145"/>
      <c r="AI299" s="145"/>
      <c r="AJ299" s="145"/>
      <c r="AK299" s="145"/>
      <c r="AL299" s="145"/>
      <c r="AM299" s="145"/>
      <c r="AN299" s="145"/>
      <c r="AO299" s="145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5"/>
      <c r="BF299" s="145"/>
      <c r="BG299" s="145"/>
      <c r="BH299" s="145"/>
    </row>
    <row r="300" spans="1:60" hidden="1" outlineLevel="1" x14ac:dyDescent="0.2">
      <c r="A300" s="146"/>
      <c r="B300" s="146"/>
      <c r="C300" s="178" t="s">
        <v>426</v>
      </c>
      <c r="D300" s="153"/>
      <c r="E300" s="156">
        <v>-1.7729999999999999</v>
      </c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60"/>
      <c r="U300" s="159"/>
      <c r="V300" s="184"/>
      <c r="W300" s="145"/>
      <c r="X300" s="145"/>
      <c r="Y300" s="145"/>
      <c r="Z300" s="145"/>
      <c r="AA300" s="145"/>
      <c r="AB300" s="145"/>
      <c r="AC300" s="145"/>
      <c r="AD300" s="145"/>
      <c r="AE300" s="145" t="s">
        <v>151</v>
      </c>
      <c r="AF300" s="145">
        <v>0</v>
      </c>
      <c r="AG300" s="145"/>
      <c r="AH300" s="145"/>
      <c r="AI300" s="145"/>
      <c r="AJ300" s="145"/>
      <c r="AK300" s="145"/>
      <c r="AL300" s="145"/>
      <c r="AM300" s="145"/>
      <c r="AN300" s="145"/>
      <c r="AO300" s="145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5"/>
      <c r="BF300" s="145"/>
      <c r="BG300" s="145"/>
      <c r="BH300" s="145"/>
    </row>
    <row r="301" spans="1:60" hidden="1" outlineLevel="1" x14ac:dyDescent="0.2">
      <c r="A301" s="146"/>
      <c r="B301" s="146"/>
      <c r="C301" s="178" t="s">
        <v>427</v>
      </c>
      <c r="D301" s="153"/>
      <c r="E301" s="156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60"/>
      <c r="U301" s="159"/>
      <c r="V301" s="184"/>
      <c r="W301" s="145"/>
      <c r="X301" s="145"/>
      <c r="Y301" s="145"/>
      <c r="Z301" s="145"/>
      <c r="AA301" s="145"/>
      <c r="AB301" s="145"/>
      <c r="AC301" s="145"/>
      <c r="AD301" s="145"/>
      <c r="AE301" s="145" t="s">
        <v>151</v>
      </c>
      <c r="AF301" s="145">
        <v>0</v>
      </c>
      <c r="AG301" s="145"/>
      <c r="AH301" s="145"/>
      <c r="AI301" s="145"/>
      <c r="AJ301" s="145"/>
      <c r="AK301" s="145"/>
      <c r="AL301" s="145"/>
      <c r="AM301" s="145"/>
      <c r="AN301" s="145"/>
      <c r="AO301" s="145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5"/>
      <c r="BF301" s="145"/>
      <c r="BG301" s="145"/>
      <c r="BH301" s="145"/>
    </row>
    <row r="302" spans="1:60" hidden="1" outlineLevel="1" x14ac:dyDescent="0.2">
      <c r="A302" s="146"/>
      <c r="B302" s="146"/>
      <c r="C302" s="178" t="s">
        <v>428</v>
      </c>
      <c r="D302" s="153"/>
      <c r="E302" s="156">
        <v>267.39299999999997</v>
      </c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60"/>
      <c r="U302" s="159"/>
      <c r="V302" s="184"/>
      <c r="W302" s="145"/>
      <c r="X302" s="145"/>
      <c r="Y302" s="145"/>
      <c r="Z302" s="145"/>
      <c r="AA302" s="145"/>
      <c r="AB302" s="145"/>
      <c r="AC302" s="145"/>
      <c r="AD302" s="145"/>
      <c r="AE302" s="145" t="s">
        <v>151</v>
      </c>
      <c r="AF302" s="145">
        <v>0</v>
      </c>
      <c r="AG302" s="145"/>
      <c r="AH302" s="145"/>
      <c r="AI302" s="145"/>
      <c r="AJ302" s="145"/>
      <c r="AK302" s="145"/>
      <c r="AL302" s="145"/>
      <c r="AM302" s="145"/>
      <c r="AN302" s="145"/>
      <c r="AO302" s="145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5"/>
      <c r="BF302" s="145"/>
      <c r="BG302" s="145"/>
      <c r="BH302" s="145"/>
    </row>
    <row r="303" spans="1:60" hidden="1" outlineLevel="1" x14ac:dyDescent="0.2">
      <c r="A303" s="146"/>
      <c r="B303" s="146"/>
      <c r="C303" s="178" t="s">
        <v>211</v>
      </c>
      <c r="D303" s="153"/>
      <c r="E303" s="156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60"/>
      <c r="U303" s="159"/>
      <c r="V303" s="184"/>
      <c r="W303" s="145"/>
      <c r="X303" s="145"/>
      <c r="Y303" s="145"/>
      <c r="Z303" s="145"/>
      <c r="AA303" s="145"/>
      <c r="AB303" s="145"/>
      <c r="AC303" s="145"/>
      <c r="AD303" s="145"/>
      <c r="AE303" s="145" t="s">
        <v>151</v>
      </c>
      <c r="AF303" s="145">
        <v>0</v>
      </c>
      <c r="AG303" s="145"/>
      <c r="AH303" s="145"/>
      <c r="AI303" s="145"/>
      <c r="AJ303" s="145"/>
      <c r="AK303" s="145"/>
      <c r="AL303" s="145"/>
      <c r="AM303" s="145"/>
      <c r="AN303" s="145"/>
      <c r="AO303" s="145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5"/>
      <c r="BF303" s="145"/>
      <c r="BG303" s="145"/>
      <c r="BH303" s="145"/>
    </row>
    <row r="304" spans="1:60" hidden="1" outlineLevel="1" x14ac:dyDescent="0.2">
      <c r="A304" s="146"/>
      <c r="B304" s="146"/>
      <c r="C304" s="178" t="s">
        <v>429</v>
      </c>
      <c r="D304" s="153"/>
      <c r="E304" s="156">
        <v>-2.94</v>
      </c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60"/>
      <c r="U304" s="159"/>
      <c r="V304" s="184"/>
      <c r="W304" s="145"/>
      <c r="X304" s="145"/>
      <c r="Y304" s="145"/>
      <c r="Z304" s="145"/>
      <c r="AA304" s="145"/>
      <c r="AB304" s="145"/>
      <c r="AC304" s="145"/>
      <c r="AD304" s="145"/>
      <c r="AE304" s="145" t="s">
        <v>151</v>
      </c>
      <c r="AF304" s="145">
        <v>0</v>
      </c>
      <c r="AG304" s="145"/>
      <c r="AH304" s="145"/>
      <c r="AI304" s="145"/>
      <c r="AJ304" s="145"/>
      <c r="AK304" s="145"/>
      <c r="AL304" s="145"/>
      <c r="AM304" s="145"/>
      <c r="AN304" s="145"/>
      <c r="AO304" s="145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5"/>
      <c r="BF304" s="145"/>
      <c r="BG304" s="145"/>
      <c r="BH304" s="145"/>
    </row>
    <row r="305" spans="1:60" hidden="1" outlineLevel="1" x14ac:dyDescent="0.2">
      <c r="A305" s="146"/>
      <c r="B305" s="146"/>
      <c r="C305" s="178" t="s">
        <v>386</v>
      </c>
      <c r="D305" s="153"/>
      <c r="E305" s="156">
        <v>-4.5</v>
      </c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60"/>
      <c r="U305" s="159"/>
      <c r="V305" s="184"/>
      <c r="W305" s="145"/>
      <c r="X305" s="145"/>
      <c r="Y305" s="145"/>
      <c r="Z305" s="145"/>
      <c r="AA305" s="145"/>
      <c r="AB305" s="145"/>
      <c r="AC305" s="145"/>
      <c r="AD305" s="145"/>
      <c r="AE305" s="145" t="s">
        <v>151</v>
      </c>
      <c r="AF305" s="145">
        <v>0</v>
      </c>
      <c r="AG305" s="145"/>
      <c r="AH305" s="145"/>
      <c r="AI305" s="145"/>
      <c r="AJ305" s="145"/>
      <c r="AK305" s="145"/>
      <c r="AL305" s="145"/>
      <c r="AM305" s="145"/>
      <c r="AN305" s="145"/>
      <c r="AO305" s="145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5"/>
      <c r="BF305" s="145"/>
      <c r="BG305" s="145"/>
      <c r="BH305" s="145"/>
    </row>
    <row r="306" spans="1:60" hidden="1" outlineLevel="1" x14ac:dyDescent="0.2">
      <c r="A306" s="146"/>
      <c r="B306" s="146"/>
      <c r="C306" s="178" t="s">
        <v>430</v>
      </c>
      <c r="D306" s="153"/>
      <c r="E306" s="156">
        <v>-6.3</v>
      </c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60"/>
      <c r="U306" s="159"/>
      <c r="V306" s="184"/>
      <c r="W306" s="145"/>
      <c r="X306" s="145"/>
      <c r="Y306" s="145"/>
      <c r="Z306" s="145"/>
      <c r="AA306" s="145"/>
      <c r="AB306" s="145"/>
      <c r="AC306" s="145"/>
      <c r="AD306" s="145"/>
      <c r="AE306" s="145" t="s">
        <v>151</v>
      </c>
      <c r="AF306" s="145">
        <v>0</v>
      </c>
      <c r="AG306" s="145"/>
      <c r="AH306" s="145"/>
      <c r="AI306" s="145"/>
      <c r="AJ306" s="145"/>
      <c r="AK306" s="145"/>
      <c r="AL306" s="145"/>
      <c r="AM306" s="145"/>
      <c r="AN306" s="145"/>
      <c r="AO306" s="145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5"/>
      <c r="BF306" s="145"/>
      <c r="BG306" s="145"/>
      <c r="BH306" s="145"/>
    </row>
    <row r="307" spans="1:60" hidden="1" outlineLevel="1" x14ac:dyDescent="0.2">
      <c r="A307" s="146"/>
      <c r="B307" s="146"/>
      <c r="C307" s="178" t="s">
        <v>385</v>
      </c>
      <c r="D307" s="153"/>
      <c r="E307" s="156">
        <v>-3.6</v>
      </c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60"/>
      <c r="U307" s="159"/>
      <c r="V307" s="184"/>
      <c r="W307" s="145"/>
      <c r="X307" s="145"/>
      <c r="Y307" s="145"/>
      <c r="Z307" s="145"/>
      <c r="AA307" s="145"/>
      <c r="AB307" s="145"/>
      <c r="AC307" s="145"/>
      <c r="AD307" s="145"/>
      <c r="AE307" s="145" t="s">
        <v>151</v>
      </c>
      <c r="AF307" s="145">
        <v>0</v>
      </c>
      <c r="AG307" s="145"/>
      <c r="AH307" s="145"/>
      <c r="AI307" s="145"/>
      <c r="AJ307" s="145"/>
      <c r="AK307" s="145"/>
      <c r="AL307" s="145"/>
      <c r="AM307" s="145"/>
      <c r="AN307" s="145"/>
      <c r="AO307" s="145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5"/>
      <c r="BF307" s="145"/>
      <c r="BG307" s="145"/>
      <c r="BH307" s="145"/>
    </row>
    <row r="308" spans="1:60" hidden="1" outlineLevel="1" x14ac:dyDescent="0.2">
      <c r="A308" s="146"/>
      <c r="B308" s="146"/>
      <c r="C308" s="178" t="s">
        <v>431</v>
      </c>
      <c r="D308" s="153"/>
      <c r="E308" s="156">
        <v>-6.48</v>
      </c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60"/>
      <c r="U308" s="159"/>
      <c r="V308" s="184"/>
      <c r="W308" s="145"/>
      <c r="X308" s="145"/>
      <c r="Y308" s="145"/>
      <c r="Z308" s="145"/>
      <c r="AA308" s="145"/>
      <c r="AB308" s="145"/>
      <c r="AC308" s="145"/>
      <c r="AD308" s="145"/>
      <c r="AE308" s="145" t="s">
        <v>151</v>
      </c>
      <c r="AF308" s="145">
        <v>0</v>
      </c>
      <c r="AG308" s="145"/>
      <c r="AH308" s="145"/>
      <c r="AI308" s="145"/>
      <c r="AJ308" s="145"/>
      <c r="AK308" s="145"/>
      <c r="AL308" s="145"/>
      <c r="AM308" s="145"/>
      <c r="AN308" s="145"/>
      <c r="AO308" s="145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5"/>
      <c r="BF308" s="145"/>
      <c r="BG308" s="145"/>
      <c r="BH308" s="145"/>
    </row>
    <row r="309" spans="1:60" hidden="1" outlineLevel="1" x14ac:dyDescent="0.2">
      <c r="A309" s="146"/>
      <c r="B309" s="146"/>
      <c r="C309" s="178" t="s">
        <v>432</v>
      </c>
      <c r="D309" s="153"/>
      <c r="E309" s="156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60"/>
      <c r="U309" s="159"/>
      <c r="V309" s="184"/>
      <c r="W309" s="145"/>
      <c r="X309" s="145"/>
      <c r="Y309" s="145"/>
      <c r="Z309" s="145"/>
      <c r="AA309" s="145"/>
      <c r="AB309" s="145"/>
      <c r="AC309" s="145"/>
      <c r="AD309" s="145"/>
      <c r="AE309" s="145" t="s">
        <v>151</v>
      </c>
      <c r="AF309" s="145">
        <v>0</v>
      </c>
      <c r="AG309" s="145"/>
      <c r="AH309" s="145"/>
      <c r="AI309" s="145"/>
      <c r="AJ309" s="145"/>
      <c r="AK309" s="145"/>
      <c r="AL309" s="145"/>
      <c r="AM309" s="145"/>
      <c r="AN309" s="145"/>
      <c r="AO309" s="145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5"/>
      <c r="BF309" s="145"/>
      <c r="BG309" s="145"/>
      <c r="BH309" s="145"/>
    </row>
    <row r="310" spans="1:60" hidden="1" outlineLevel="1" x14ac:dyDescent="0.2">
      <c r="A310" s="146"/>
      <c r="B310" s="146"/>
      <c r="C310" s="178" t="s">
        <v>433</v>
      </c>
      <c r="D310" s="153"/>
      <c r="E310" s="156">
        <v>76.751999999999995</v>
      </c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60"/>
      <c r="U310" s="159"/>
      <c r="V310" s="184"/>
      <c r="W310" s="145"/>
      <c r="X310" s="145"/>
      <c r="Y310" s="145"/>
      <c r="Z310" s="145"/>
      <c r="AA310" s="145"/>
      <c r="AB310" s="145"/>
      <c r="AC310" s="145"/>
      <c r="AD310" s="145"/>
      <c r="AE310" s="145" t="s">
        <v>151</v>
      </c>
      <c r="AF310" s="145">
        <v>0</v>
      </c>
      <c r="AG310" s="145"/>
      <c r="AH310" s="145"/>
      <c r="AI310" s="145"/>
      <c r="AJ310" s="145"/>
      <c r="AK310" s="145"/>
      <c r="AL310" s="145"/>
      <c r="AM310" s="145"/>
      <c r="AN310" s="145"/>
      <c r="AO310" s="145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5"/>
      <c r="BF310" s="145"/>
      <c r="BG310" s="145"/>
      <c r="BH310" s="145"/>
    </row>
    <row r="311" spans="1:60" hidden="1" outlineLevel="1" x14ac:dyDescent="0.2">
      <c r="A311" s="146"/>
      <c r="B311" s="146"/>
      <c r="C311" s="178" t="s">
        <v>434</v>
      </c>
      <c r="D311" s="153"/>
      <c r="E311" s="156">
        <v>43.271999999999998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60"/>
      <c r="U311" s="159"/>
      <c r="V311" s="184"/>
      <c r="W311" s="145"/>
      <c r="X311" s="145"/>
      <c r="Y311" s="145"/>
      <c r="Z311" s="145"/>
      <c r="AA311" s="145"/>
      <c r="AB311" s="145"/>
      <c r="AC311" s="145"/>
      <c r="AD311" s="145"/>
      <c r="AE311" s="145" t="s">
        <v>151</v>
      </c>
      <c r="AF311" s="145">
        <v>0</v>
      </c>
      <c r="AG311" s="145"/>
      <c r="AH311" s="145"/>
      <c r="AI311" s="145"/>
      <c r="AJ311" s="145"/>
      <c r="AK311" s="145"/>
      <c r="AL311" s="145"/>
      <c r="AM311" s="145"/>
      <c r="AN311" s="145"/>
      <c r="AO311" s="145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5"/>
      <c r="BF311" s="145"/>
      <c r="BG311" s="145"/>
      <c r="BH311" s="145"/>
    </row>
    <row r="312" spans="1:60" ht="22.5" hidden="1" outlineLevel="1" x14ac:dyDescent="0.2">
      <c r="A312" s="146">
        <v>53</v>
      </c>
      <c r="B312" s="146" t="s">
        <v>435</v>
      </c>
      <c r="C312" s="177" t="s">
        <v>436</v>
      </c>
      <c r="D312" s="152" t="s">
        <v>180</v>
      </c>
      <c r="E312" s="155">
        <v>27.864000000000001</v>
      </c>
      <c r="F312" s="159"/>
      <c r="G312" s="159"/>
      <c r="H312" s="159">
        <v>507.86</v>
      </c>
      <c r="I312" s="159">
        <f>ROUND(E312*H312,2)</f>
        <v>14151.01</v>
      </c>
      <c r="J312" s="159">
        <v>675.14</v>
      </c>
      <c r="K312" s="159">
        <f>ROUND(E312*J312,2)</f>
        <v>18812.099999999999</v>
      </c>
      <c r="L312" s="159">
        <v>21</v>
      </c>
      <c r="M312" s="159">
        <f>G312*(1+L312/100)</f>
        <v>0</v>
      </c>
      <c r="N312" s="159">
        <v>1.3469999999999999E-2</v>
      </c>
      <c r="O312" s="159">
        <f>ROUND(E312*N312,2)</f>
        <v>0.38</v>
      </c>
      <c r="P312" s="159">
        <v>0</v>
      </c>
      <c r="Q312" s="159">
        <f>ROUND(E312*P312,2)</f>
        <v>0</v>
      </c>
      <c r="R312" s="159"/>
      <c r="S312" s="159"/>
      <c r="T312" s="160">
        <v>2.9020000000000001</v>
      </c>
      <c r="U312" s="159">
        <f>ROUND(E312*T312,2)</f>
        <v>80.86</v>
      </c>
      <c r="V312" s="184"/>
      <c r="W312" s="145"/>
      <c r="X312" s="145"/>
      <c r="Y312" s="145"/>
      <c r="Z312" s="145"/>
      <c r="AA312" s="145"/>
      <c r="AB312" s="145"/>
      <c r="AC312" s="145"/>
      <c r="AD312" s="145"/>
      <c r="AE312" s="145" t="s">
        <v>149</v>
      </c>
      <c r="AF312" s="145"/>
      <c r="AG312" s="145"/>
      <c r="AH312" s="145"/>
      <c r="AI312" s="145"/>
      <c r="AJ312" s="145"/>
      <c r="AK312" s="145"/>
      <c r="AL312" s="145"/>
      <c r="AM312" s="145"/>
      <c r="AN312" s="145"/>
      <c r="AO312" s="145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5"/>
      <c r="BF312" s="145"/>
      <c r="BG312" s="145"/>
      <c r="BH312" s="145"/>
    </row>
    <row r="313" spans="1:60" hidden="1" outlineLevel="1" x14ac:dyDescent="0.2">
      <c r="A313" s="146"/>
      <c r="B313" s="146"/>
      <c r="C313" s="178" t="s">
        <v>196</v>
      </c>
      <c r="D313" s="153"/>
      <c r="E313" s="156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60"/>
      <c r="U313" s="159"/>
      <c r="V313" s="184"/>
      <c r="W313" s="145"/>
      <c r="X313" s="145"/>
      <c r="Y313" s="145"/>
      <c r="Z313" s="145"/>
      <c r="AA313" s="145"/>
      <c r="AB313" s="145"/>
      <c r="AC313" s="145"/>
      <c r="AD313" s="145"/>
      <c r="AE313" s="145" t="s">
        <v>151</v>
      </c>
      <c r="AF313" s="145">
        <v>0</v>
      </c>
      <c r="AG313" s="145"/>
      <c r="AH313" s="145"/>
      <c r="AI313" s="145"/>
      <c r="AJ313" s="145"/>
      <c r="AK313" s="145"/>
      <c r="AL313" s="145"/>
      <c r="AM313" s="145"/>
      <c r="AN313" s="145"/>
      <c r="AO313" s="145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5"/>
      <c r="BF313" s="145"/>
      <c r="BG313" s="145"/>
      <c r="BH313" s="145"/>
    </row>
    <row r="314" spans="1:60" hidden="1" outlineLevel="1" x14ac:dyDescent="0.2">
      <c r="A314" s="146"/>
      <c r="B314" s="146"/>
      <c r="C314" s="178" t="s">
        <v>437</v>
      </c>
      <c r="D314" s="153"/>
      <c r="E314" s="156">
        <v>2.0699999999999998</v>
      </c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60"/>
      <c r="U314" s="159"/>
      <c r="V314" s="184"/>
      <c r="W314" s="145"/>
      <c r="X314" s="145"/>
      <c r="Y314" s="145"/>
      <c r="Z314" s="145"/>
      <c r="AA314" s="145"/>
      <c r="AB314" s="145"/>
      <c r="AC314" s="145"/>
      <c r="AD314" s="145"/>
      <c r="AE314" s="145" t="s">
        <v>151</v>
      </c>
      <c r="AF314" s="145">
        <v>0</v>
      </c>
      <c r="AG314" s="145"/>
      <c r="AH314" s="145"/>
      <c r="AI314" s="145"/>
      <c r="AJ314" s="145"/>
      <c r="AK314" s="145"/>
      <c r="AL314" s="145"/>
      <c r="AM314" s="145"/>
      <c r="AN314" s="145"/>
      <c r="AO314" s="145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5"/>
      <c r="BF314" s="145"/>
      <c r="BG314" s="145"/>
      <c r="BH314" s="145"/>
    </row>
    <row r="315" spans="1:60" hidden="1" outlineLevel="1" x14ac:dyDescent="0.2">
      <c r="A315" s="146"/>
      <c r="B315" s="146"/>
      <c r="C315" s="178" t="s">
        <v>438</v>
      </c>
      <c r="D315" s="153"/>
      <c r="E315" s="156">
        <v>1.8</v>
      </c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60"/>
      <c r="U315" s="159"/>
      <c r="V315" s="184"/>
      <c r="W315" s="145"/>
      <c r="X315" s="145"/>
      <c r="Y315" s="145"/>
      <c r="Z315" s="145"/>
      <c r="AA315" s="145"/>
      <c r="AB315" s="145"/>
      <c r="AC315" s="145"/>
      <c r="AD315" s="145"/>
      <c r="AE315" s="145" t="s">
        <v>151</v>
      </c>
      <c r="AF315" s="145">
        <v>0</v>
      </c>
      <c r="AG315" s="145"/>
      <c r="AH315" s="145"/>
      <c r="AI315" s="145"/>
      <c r="AJ315" s="145"/>
      <c r="AK315" s="145"/>
      <c r="AL315" s="145"/>
      <c r="AM315" s="145"/>
      <c r="AN315" s="145"/>
      <c r="AO315" s="145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5"/>
      <c r="BF315" s="145"/>
      <c r="BG315" s="145"/>
      <c r="BH315" s="145"/>
    </row>
    <row r="316" spans="1:60" hidden="1" outlineLevel="1" x14ac:dyDescent="0.2">
      <c r="A316" s="146"/>
      <c r="B316" s="146"/>
      <c r="C316" s="178" t="s">
        <v>439</v>
      </c>
      <c r="D316" s="153"/>
      <c r="E316" s="156">
        <v>0.624</v>
      </c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60"/>
      <c r="U316" s="159"/>
      <c r="V316" s="184"/>
      <c r="W316" s="145"/>
      <c r="X316" s="145"/>
      <c r="Y316" s="145"/>
      <c r="Z316" s="145"/>
      <c r="AA316" s="145"/>
      <c r="AB316" s="145"/>
      <c r="AC316" s="145"/>
      <c r="AD316" s="145"/>
      <c r="AE316" s="145" t="s">
        <v>151</v>
      </c>
      <c r="AF316" s="145">
        <v>0</v>
      </c>
      <c r="AG316" s="145"/>
      <c r="AH316" s="145"/>
      <c r="AI316" s="145"/>
      <c r="AJ316" s="145"/>
      <c r="AK316" s="145"/>
      <c r="AL316" s="145"/>
      <c r="AM316" s="145"/>
      <c r="AN316" s="145"/>
      <c r="AO316" s="145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5"/>
      <c r="BF316" s="145"/>
      <c r="BG316" s="145"/>
      <c r="BH316" s="145"/>
    </row>
    <row r="317" spans="1:60" hidden="1" outlineLevel="1" x14ac:dyDescent="0.2">
      <c r="A317" s="146"/>
      <c r="B317" s="146"/>
      <c r="C317" s="178" t="s">
        <v>440</v>
      </c>
      <c r="D317" s="153"/>
      <c r="E317" s="156">
        <v>0.26</v>
      </c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60"/>
      <c r="U317" s="159"/>
      <c r="V317" s="184"/>
      <c r="W317" s="145"/>
      <c r="X317" s="145"/>
      <c r="Y317" s="145"/>
      <c r="Z317" s="145"/>
      <c r="AA317" s="145"/>
      <c r="AB317" s="145"/>
      <c r="AC317" s="145"/>
      <c r="AD317" s="145"/>
      <c r="AE317" s="145" t="s">
        <v>151</v>
      </c>
      <c r="AF317" s="145">
        <v>0</v>
      </c>
      <c r="AG317" s="145"/>
      <c r="AH317" s="145"/>
      <c r="AI317" s="145"/>
      <c r="AJ317" s="145"/>
      <c r="AK317" s="145"/>
      <c r="AL317" s="145"/>
      <c r="AM317" s="145"/>
      <c r="AN317" s="145"/>
      <c r="AO317" s="145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5"/>
      <c r="BF317" s="145"/>
      <c r="BG317" s="145"/>
      <c r="BH317" s="145"/>
    </row>
    <row r="318" spans="1:60" hidden="1" outlineLevel="1" x14ac:dyDescent="0.2">
      <c r="A318" s="146"/>
      <c r="B318" s="146"/>
      <c r="C318" s="178" t="s">
        <v>441</v>
      </c>
      <c r="D318" s="153"/>
      <c r="E318" s="156">
        <v>5.4</v>
      </c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60"/>
      <c r="U318" s="159"/>
      <c r="V318" s="184"/>
      <c r="W318" s="145"/>
      <c r="X318" s="145"/>
      <c r="Y318" s="145"/>
      <c r="Z318" s="145"/>
      <c r="AA318" s="145"/>
      <c r="AB318" s="145"/>
      <c r="AC318" s="145"/>
      <c r="AD318" s="145"/>
      <c r="AE318" s="145" t="s">
        <v>151</v>
      </c>
      <c r="AF318" s="145">
        <v>0</v>
      </c>
      <c r="AG318" s="145"/>
      <c r="AH318" s="145"/>
      <c r="AI318" s="145"/>
      <c r="AJ318" s="145"/>
      <c r="AK318" s="145"/>
      <c r="AL318" s="145"/>
      <c r="AM318" s="145"/>
      <c r="AN318" s="145"/>
      <c r="AO318" s="145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5"/>
      <c r="BF318" s="145"/>
      <c r="BG318" s="145"/>
      <c r="BH318" s="145"/>
    </row>
    <row r="319" spans="1:60" hidden="1" outlineLevel="1" x14ac:dyDescent="0.2">
      <c r="A319" s="146"/>
      <c r="B319" s="146"/>
      <c r="C319" s="178" t="s">
        <v>442</v>
      </c>
      <c r="D319" s="153"/>
      <c r="E319" s="156">
        <v>1.56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60"/>
      <c r="U319" s="159"/>
      <c r="V319" s="184"/>
      <c r="W319" s="145"/>
      <c r="X319" s="145"/>
      <c r="Y319" s="145"/>
      <c r="Z319" s="145"/>
      <c r="AA319" s="145"/>
      <c r="AB319" s="145"/>
      <c r="AC319" s="145"/>
      <c r="AD319" s="145"/>
      <c r="AE319" s="145" t="s">
        <v>151</v>
      </c>
      <c r="AF319" s="145">
        <v>0</v>
      </c>
      <c r="AG319" s="145"/>
      <c r="AH319" s="145"/>
      <c r="AI319" s="145"/>
      <c r="AJ319" s="145"/>
      <c r="AK319" s="145"/>
      <c r="AL319" s="145"/>
      <c r="AM319" s="145"/>
      <c r="AN319" s="145"/>
      <c r="AO319" s="145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5"/>
      <c r="BF319" s="145"/>
      <c r="BG319" s="145"/>
      <c r="BH319" s="145"/>
    </row>
    <row r="320" spans="1:60" hidden="1" outlineLevel="1" x14ac:dyDescent="0.2">
      <c r="A320" s="146"/>
      <c r="B320" s="146"/>
      <c r="C320" s="178" t="s">
        <v>443</v>
      </c>
      <c r="D320" s="153"/>
      <c r="E320" s="156">
        <v>1.2</v>
      </c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60"/>
      <c r="U320" s="159"/>
      <c r="V320" s="184"/>
      <c r="W320" s="145"/>
      <c r="X320" s="145"/>
      <c r="Y320" s="145"/>
      <c r="Z320" s="145"/>
      <c r="AA320" s="145"/>
      <c r="AB320" s="145"/>
      <c r="AC320" s="145"/>
      <c r="AD320" s="145"/>
      <c r="AE320" s="145" t="s">
        <v>151</v>
      </c>
      <c r="AF320" s="145">
        <v>0</v>
      </c>
      <c r="AG320" s="145"/>
      <c r="AH320" s="145"/>
      <c r="AI320" s="145"/>
      <c r="AJ320" s="145"/>
      <c r="AK320" s="145"/>
      <c r="AL320" s="145"/>
      <c r="AM320" s="145"/>
      <c r="AN320" s="145"/>
      <c r="AO320" s="145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5"/>
      <c r="BF320" s="145"/>
      <c r="BG320" s="145"/>
      <c r="BH320" s="145"/>
    </row>
    <row r="321" spans="1:60" hidden="1" outlineLevel="1" x14ac:dyDescent="0.2">
      <c r="A321" s="146"/>
      <c r="B321" s="146"/>
      <c r="C321" s="178" t="s">
        <v>444</v>
      </c>
      <c r="D321" s="153"/>
      <c r="E321" s="156">
        <v>1.56</v>
      </c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60"/>
      <c r="U321" s="159"/>
      <c r="V321" s="184"/>
      <c r="W321" s="145"/>
      <c r="X321" s="145"/>
      <c r="Y321" s="145"/>
      <c r="Z321" s="145"/>
      <c r="AA321" s="145"/>
      <c r="AB321" s="145"/>
      <c r="AC321" s="145"/>
      <c r="AD321" s="145"/>
      <c r="AE321" s="145" t="s">
        <v>151</v>
      </c>
      <c r="AF321" s="145">
        <v>0</v>
      </c>
      <c r="AG321" s="145"/>
      <c r="AH321" s="145"/>
      <c r="AI321" s="145"/>
      <c r="AJ321" s="145"/>
      <c r="AK321" s="145"/>
      <c r="AL321" s="145"/>
      <c r="AM321" s="145"/>
      <c r="AN321" s="145"/>
      <c r="AO321" s="145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5"/>
      <c r="BF321" s="145"/>
      <c r="BG321" s="145"/>
      <c r="BH321" s="145"/>
    </row>
    <row r="322" spans="1:60" hidden="1" outlineLevel="1" x14ac:dyDescent="0.2">
      <c r="A322" s="146"/>
      <c r="B322" s="146"/>
      <c r="C322" s="178" t="s">
        <v>445</v>
      </c>
      <c r="D322" s="153"/>
      <c r="E322" s="156">
        <v>1.0920000000000001</v>
      </c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60"/>
      <c r="U322" s="159"/>
      <c r="V322" s="184"/>
      <c r="W322" s="145"/>
      <c r="X322" s="145"/>
      <c r="Y322" s="145"/>
      <c r="Z322" s="145"/>
      <c r="AA322" s="145"/>
      <c r="AB322" s="145"/>
      <c r="AC322" s="145"/>
      <c r="AD322" s="145"/>
      <c r="AE322" s="145" t="s">
        <v>151</v>
      </c>
      <c r="AF322" s="145">
        <v>0</v>
      </c>
      <c r="AG322" s="145"/>
      <c r="AH322" s="145"/>
      <c r="AI322" s="145"/>
      <c r="AJ322" s="145"/>
      <c r="AK322" s="145"/>
      <c r="AL322" s="145"/>
      <c r="AM322" s="145"/>
      <c r="AN322" s="145"/>
      <c r="AO322" s="145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5"/>
      <c r="BF322" s="145"/>
      <c r="BG322" s="145"/>
      <c r="BH322" s="145"/>
    </row>
    <row r="323" spans="1:60" hidden="1" outlineLevel="1" x14ac:dyDescent="0.2">
      <c r="A323" s="146"/>
      <c r="B323" s="146"/>
      <c r="C323" s="178" t="s">
        <v>201</v>
      </c>
      <c r="D323" s="153"/>
      <c r="E323" s="156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60"/>
      <c r="U323" s="159"/>
      <c r="V323" s="184"/>
      <c r="W323" s="145"/>
      <c r="X323" s="145"/>
      <c r="Y323" s="145"/>
      <c r="Z323" s="145"/>
      <c r="AA323" s="145"/>
      <c r="AB323" s="145"/>
      <c r="AC323" s="145"/>
      <c r="AD323" s="145"/>
      <c r="AE323" s="145" t="s">
        <v>151</v>
      </c>
      <c r="AF323" s="145">
        <v>0</v>
      </c>
      <c r="AG323" s="145"/>
      <c r="AH323" s="145"/>
      <c r="AI323" s="145"/>
      <c r="AJ323" s="145"/>
      <c r="AK323" s="145"/>
      <c r="AL323" s="145"/>
      <c r="AM323" s="145"/>
      <c r="AN323" s="145"/>
      <c r="AO323" s="145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5"/>
      <c r="BF323" s="145"/>
      <c r="BG323" s="145"/>
      <c r="BH323" s="145"/>
    </row>
    <row r="324" spans="1:60" hidden="1" outlineLevel="1" x14ac:dyDescent="0.2">
      <c r="A324" s="146"/>
      <c r="B324" s="146"/>
      <c r="C324" s="178" t="s">
        <v>446</v>
      </c>
      <c r="D324" s="153"/>
      <c r="E324" s="156">
        <v>1.56</v>
      </c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60"/>
      <c r="U324" s="159"/>
      <c r="V324" s="184"/>
      <c r="W324" s="145"/>
      <c r="X324" s="145"/>
      <c r="Y324" s="145"/>
      <c r="Z324" s="145"/>
      <c r="AA324" s="145"/>
      <c r="AB324" s="145"/>
      <c r="AC324" s="145"/>
      <c r="AD324" s="145"/>
      <c r="AE324" s="145" t="s">
        <v>151</v>
      </c>
      <c r="AF324" s="145">
        <v>0</v>
      </c>
      <c r="AG324" s="145"/>
      <c r="AH324" s="145"/>
      <c r="AI324" s="145"/>
      <c r="AJ324" s="145"/>
      <c r="AK324" s="145"/>
      <c r="AL324" s="145"/>
      <c r="AM324" s="145"/>
      <c r="AN324" s="145"/>
      <c r="AO324" s="145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5"/>
      <c r="BF324" s="145"/>
      <c r="BG324" s="145"/>
      <c r="BH324" s="145"/>
    </row>
    <row r="325" spans="1:60" hidden="1" outlineLevel="1" x14ac:dyDescent="0.2">
      <c r="A325" s="146"/>
      <c r="B325" s="146"/>
      <c r="C325" s="178" t="s">
        <v>447</v>
      </c>
      <c r="D325" s="153"/>
      <c r="E325" s="156">
        <v>1.56</v>
      </c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60"/>
      <c r="U325" s="159"/>
      <c r="V325" s="184"/>
      <c r="W325" s="145"/>
      <c r="X325" s="145"/>
      <c r="Y325" s="145"/>
      <c r="Z325" s="145"/>
      <c r="AA325" s="145"/>
      <c r="AB325" s="145"/>
      <c r="AC325" s="145"/>
      <c r="AD325" s="145"/>
      <c r="AE325" s="145" t="s">
        <v>151</v>
      </c>
      <c r="AF325" s="145">
        <v>0</v>
      </c>
      <c r="AG325" s="145"/>
      <c r="AH325" s="145"/>
      <c r="AI325" s="145"/>
      <c r="AJ325" s="145"/>
      <c r="AK325" s="145"/>
      <c r="AL325" s="145"/>
      <c r="AM325" s="145"/>
      <c r="AN325" s="145"/>
      <c r="AO325" s="145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5"/>
      <c r="BF325" s="145"/>
      <c r="BG325" s="145"/>
      <c r="BH325" s="145"/>
    </row>
    <row r="326" spans="1:60" hidden="1" outlineLevel="1" x14ac:dyDescent="0.2">
      <c r="A326" s="146"/>
      <c r="B326" s="146"/>
      <c r="C326" s="178" t="s">
        <v>439</v>
      </c>
      <c r="D326" s="153"/>
      <c r="E326" s="156">
        <v>0.624</v>
      </c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60"/>
      <c r="U326" s="159"/>
      <c r="V326" s="184"/>
      <c r="W326" s="145"/>
      <c r="X326" s="145"/>
      <c r="Y326" s="145"/>
      <c r="Z326" s="145"/>
      <c r="AA326" s="145"/>
      <c r="AB326" s="145"/>
      <c r="AC326" s="145"/>
      <c r="AD326" s="145"/>
      <c r="AE326" s="145" t="s">
        <v>151</v>
      </c>
      <c r="AF326" s="145">
        <v>0</v>
      </c>
      <c r="AG326" s="145"/>
      <c r="AH326" s="145"/>
      <c r="AI326" s="145"/>
      <c r="AJ326" s="145"/>
      <c r="AK326" s="145"/>
      <c r="AL326" s="145"/>
      <c r="AM326" s="145"/>
      <c r="AN326" s="145"/>
      <c r="AO326" s="145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5"/>
      <c r="BF326" s="145"/>
      <c r="BG326" s="145"/>
      <c r="BH326" s="145"/>
    </row>
    <row r="327" spans="1:60" hidden="1" outlineLevel="1" x14ac:dyDescent="0.2">
      <c r="A327" s="146"/>
      <c r="B327" s="146"/>
      <c r="C327" s="178" t="s">
        <v>448</v>
      </c>
      <c r="D327" s="153"/>
      <c r="E327" s="156">
        <v>0.39</v>
      </c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60"/>
      <c r="U327" s="159"/>
      <c r="V327" s="184"/>
      <c r="W327" s="145"/>
      <c r="X327" s="145"/>
      <c r="Y327" s="145"/>
      <c r="Z327" s="145"/>
      <c r="AA327" s="145"/>
      <c r="AB327" s="145"/>
      <c r="AC327" s="145"/>
      <c r="AD327" s="145"/>
      <c r="AE327" s="145" t="s">
        <v>151</v>
      </c>
      <c r="AF327" s="145">
        <v>0</v>
      </c>
      <c r="AG327" s="145"/>
      <c r="AH327" s="145"/>
      <c r="AI327" s="145"/>
      <c r="AJ327" s="145"/>
      <c r="AK327" s="145"/>
      <c r="AL327" s="145"/>
      <c r="AM327" s="145"/>
      <c r="AN327" s="145"/>
      <c r="AO327" s="145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5"/>
      <c r="BF327" s="145"/>
      <c r="BG327" s="145"/>
      <c r="BH327" s="145"/>
    </row>
    <row r="328" spans="1:60" hidden="1" outlineLevel="1" x14ac:dyDescent="0.2">
      <c r="A328" s="146"/>
      <c r="B328" s="146"/>
      <c r="C328" s="178" t="s">
        <v>449</v>
      </c>
      <c r="D328" s="153"/>
      <c r="E328" s="156">
        <v>7.02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60"/>
      <c r="U328" s="159"/>
      <c r="V328" s="184"/>
      <c r="W328" s="145"/>
      <c r="X328" s="145"/>
      <c r="Y328" s="145"/>
      <c r="Z328" s="145"/>
      <c r="AA328" s="145"/>
      <c r="AB328" s="145"/>
      <c r="AC328" s="145"/>
      <c r="AD328" s="145"/>
      <c r="AE328" s="145" t="s">
        <v>151</v>
      </c>
      <c r="AF328" s="145">
        <v>0</v>
      </c>
      <c r="AG328" s="145"/>
      <c r="AH328" s="145"/>
      <c r="AI328" s="145"/>
      <c r="AJ328" s="145"/>
      <c r="AK328" s="145"/>
      <c r="AL328" s="145"/>
      <c r="AM328" s="145"/>
      <c r="AN328" s="145"/>
      <c r="AO328" s="145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5"/>
      <c r="BF328" s="145"/>
      <c r="BG328" s="145"/>
      <c r="BH328" s="145"/>
    </row>
    <row r="329" spans="1:60" hidden="1" outlineLevel="1" x14ac:dyDescent="0.2">
      <c r="A329" s="146"/>
      <c r="B329" s="146"/>
      <c r="C329" s="178" t="s">
        <v>450</v>
      </c>
      <c r="D329" s="153"/>
      <c r="E329" s="156">
        <v>1.1439999999999999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60"/>
      <c r="U329" s="159"/>
      <c r="V329" s="184"/>
      <c r="W329" s="145"/>
      <c r="X329" s="145"/>
      <c r="Y329" s="145"/>
      <c r="Z329" s="145"/>
      <c r="AA329" s="145"/>
      <c r="AB329" s="145"/>
      <c r="AC329" s="145"/>
      <c r="AD329" s="145"/>
      <c r="AE329" s="145" t="s">
        <v>151</v>
      </c>
      <c r="AF329" s="145">
        <v>0</v>
      </c>
      <c r="AG329" s="145"/>
      <c r="AH329" s="145"/>
      <c r="AI329" s="145"/>
      <c r="AJ329" s="145"/>
      <c r="AK329" s="145"/>
      <c r="AL329" s="145"/>
      <c r="AM329" s="145"/>
      <c r="AN329" s="145"/>
      <c r="AO329" s="145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5"/>
      <c r="BF329" s="145"/>
      <c r="BG329" s="145"/>
      <c r="BH329" s="145"/>
    </row>
    <row r="330" spans="1:60" hidden="1" outlineLevel="1" x14ac:dyDescent="0.2">
      <c r="A330" s="146">
        <v>54</v>
      </c>
      <c r="B330" s="146" t="s">
        <v>451</v>
      </c>
      <c r="C330" s="177" t="s">
        <v>452</v>
      </c>
      <c r="D330" s="152" t="s">
        <v>180</v>
      </c>
      <c r="E330" s="155">
        <v>73.510000000000005</v>
      </c>
      <c r="F330" s="159"/>
      <c r="G330" s="159"/>
      <c r="H330" s="159">
        <v>237.82</v>
      </c>
      <c r="I330" s="159">
        <f>ROUND(E330*H330,2)</f>
        <v>17482.150000000001</v>
      </c>
      <c r="J330" s="159">
        <v>155.18</v>
      </c>
      <c r="K330" s="159">
        <f>ROUND(E330*J330,2)</f>
        <v>11407.28</v>
      </c>
      <c r="L330" s="159">
        <v>21</v>
      </c>
      <c r="M330" s="159">
        <f>G330*(1+L330/100)</f>
        <v>0</v>
      </c>
      <c r="N330" s="159">
        <v>3.6800000000000001E-3</v>
      </c>
      <c r="O330" s="159">
        <f>ROUND(E330*N330,2)</f>
        <v>0.27</v>
      </c>
      <c r="P330" s="159">
        <v>0</v>
      </c>
      <c r="Q330" s="159">
        <f>ROUND(E330*P330,2)</f>
        <v>0</v>
      </c>
      <c r="R330" s="159"/>
      <c r="S330" s="159"/>
      <c r="T330" s="160">
        <v>0.46</v>
      </c>
      <c r="U330" s="159">
        <f>ROUND(E330*T330,2)</f>
        <v>33.81</v>
      </c>
      <c r="V330" s="184"/>
      <c r="W330" s="145"/>
      <c r="X330" s="145"/>
      <c r="Y330" s="145"/>
      <c r="Z330" s="145"/>
      <c r="AA330" s="145"/>
      <c r="AB330" s="145"/>
      <c r="AC330" s="145"/>
      <c r="AD330" s="145"/>
      <c r="AE330" s="145" t="s">
        <v>149</v>
      </c>
      <c r="AF330" s="145"/>
      <c r="AG330" s="145"/>
      <c r="AH330" s="145"/>
      <c r="AI330" s="145"/>
      <c r="AJ330" s="145"/>
      <c r="AK330" s="145"/>
      <c r="AL330" s="145"/>
      <c r="AM330" s="145"/>
      <c r="AN330" s="145"/>
      <c r="AO330" s="145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5"/>
      <c r="BF330" s="145"/>
      <c r="BG330" s="145"/>
      <c r="BH330" s="145"/>
    </row>
    <row r="331" spans="1:60" hidden="1" outlineLevel="1" x14ac:dyDescent="0.2">
      <c r="A331" s="146"/>
      <c r="B331" s="146"/>
      <c r="C331" s="178" t="s">
        <v>453</v>
      </c>
      <c r="D331" s="153"/>
      <c r="E331" s="156">
        <v>31.98</v>
      </c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60"/>
      <c r="U331" s="159"/>
      <c r="V331" s="184"/>
      <c r="W331" s="145"/>
      <c r="X331" s="145"/>
      <c r="Y331" s="145"/>
      <c r="Z331" s="145"/>
      <c r="AA331" s="145"/>
      <c r="AB331" s="145"/>
      <c r="AC331" s="145"/>
      <c r="AD331" s="145"/>
      <c r="AE331" s="145" t="s">
        <v>151</v>
      </c>
      <c r="AF331" s="145">
        <v>0</v>
      </c>
      <c r="AG331" s="145"/>
      <c r="AH331" s="145"/>
      <c r="AI331" s="145"/>
      <c r="AJ331" s="145"/>
      <c r="AK331" s="145"/>
      <c r="AL331" s="145"/>
      <c r="AM331" s="145"/>
      <c r="AN331" s="145"/>
      <c r="AO331" s="145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5"/>
      <c r="BF331" s="145"/>
      <c r="BG331" s="145"/>
      <c r="BH331" s="145"/>
    </row>
    <row r="332" spans="1:60" hidden="1" outlineLevel="1" x14ac:dyDescent="0.2">
      <c r="A332" s="146"/>
      <c r="B332" s="146"/>
      <c r="C332" s="178" t="s">
        <v>454</v>
      </c>
      <c r="D332" s="153"/>
      <c r="E332" s="156">
        <v>21.78</v>
      </c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60"/>
      <c r="U332" s="159"/>
      <c r="V332" s="184"/>
      <c r="W332" s="145"/>
      <c r="X332" s="145"/>
      <c r="Y332" s="145"/>
      <c r="Z332" s="145"/>
      <c r="AA332" s="145"/>
      <c r="AB332" s="145"/>
      <c r="AC332" s="145"/>
      <c r="AD332" s="145"/>
      <c r="AE332" s="145" t="s">
        <v>151</v>
      </c>
      <c r="AF332" s="145">
        <v>0</v>
      </c>
      <c r="AG332" s="145"/>
      <c r="AH332" s="145"/>
      <c r="AI332" s="145"/>
      <c r="AJ332" s="145"/>
      <c r="AK332" s="145"/>
      <c r="AL332" s="145"/>
      <c r="AM332" s="145"/>
      <c r="AN332" s="145"/>
      <c r="AO332" s="145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5"/>
      <c r="BF332" s="145"/>
      <c r="BG332" s="145"/>
      <c r="BH332" s="145"/>
    </row>
    <row r="333" spans="1:60" hidden="1" outlineLevel="1" x14ac:dyDescent="0.2">
      <c r="A333" s="146"/>
      <c r="B333" s="146"/>
      <c r="C333" s="178" t="s">
        <v>455</v>
      </c>
      <c r="D333" s="153"/>
      <c r="E333" s="156">
        <v>8.9499999999999993</v>
      </c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60"/>
      <c r="U333" s="159"/>
      <c r="V333" s="184"/>
      <c r="W333" s="145"/>
      <c r="X333" s="145"/>
      <c r="Y333" s="145"/>
      <c r="Z333" s="145"/>
      <c r="AA333" s="145"/>
      <c r="AB333" s="145"/>
      <c r="AC333" s="145"/>
      <c r="AD333" s="145"/>
      <c r="AE333" s="145" t="s">
        <v>151</v>
      </c>
      <c r="AF333" s="145">
        <v>0</v>
      </c>
      <c r="AG333" s="145"/>
      <c r="AH333" s="145"/>
      <c r="AI333" s="145"/>
      <c r="AJ333" s="145"/>
      <c r="AK333" s="145"/>
      <c r="AL333" s="145"/>
      <c r="AM333" s="145"/>
      <c r="AN333" s="145"/>
      <c r="AO333" s="145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5"/>
      <c r="BF333" s="145"/>
      <c r="BG333" s="145"/>
      <c r="BH333" s="145"/>
    </row>
    <row r="334" spans="1:60" hidden="1" outlineLevel="1" x14ac:dyDescent="0.2">
      <c r="A334" s="146"/>
      <c r="B334" s="146"/>
      <c r="C334" s="178" t="s">
        <v>456</v>
      </c>
      <c r="D334" s="153"/>
      <c r="E334" s="156">
        <v>9.08</v>
      </c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60"/>
      <c r="U334" s="159"/>
      <c r="V334" s="184"/>
      <c r="W334" s="145"/>
      <c r="X334" s="145"/>
      <c r="Y334" s="145"/>
      <c r="Z334" s="145"/>
      <c r="AA334" s="145"/>
      <c r="AB334" s="145"/>
      <c r="AC334" s="145"/>
      <c r="AD334" s="145"/>
      <c r="AE334" s="145" t="s">
        <v>151</v>
      </c>
      <c r="AF334" s="145">
        <v>0</v>
      </c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5"/>
      <c r="BF334" s="145"/>
      <c r="BG334" s="145"/>
      <c r="BH334" s="145"/>
    </row>
    <row r="335" spans="1:60" hidden="1" outlineLevel="1" x14ac:dyDescent="0.2">
      <c r="A335" s="146"/>
      <c r="B335" s="146"/>
      <c r="C335" s="178" t="s">
        <v>360</v>
      </c>
      <c r="D335" s="153"/>
      <c r="E335" s="156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60"/>
      <c r="U335" s="159"/>
      <c r="V335" s="184"/>
      <c r="W335" s="145"/>
      <c r="X335" s="145"/>
      <c r="Y335" s="145"/>
      <c r="Z335" s="145"/>
      <c r="AA335" s="145"/>
      <c r="AB335" s="145"/>
      <c r="AC335" s="145"/>
      <c r="AD335" s="145"/>
      <c r="AE335" s="145" t="s">
        <v>151</v>
      </c>
      <c r="AF335" s="145">
        <v>0</v>
      </c>
      <c r="AG335" s="145"/>
      <c r="AH335" s="145"/>
      <c r="AI335" s="145"/>
      <c r="AJ335" s="145"/>
      <c r="AK335" s="145"/>
      <c r="AL335" s="145"/>
      <c r="AM335" s="145"/>
      <c r="AN335" s="145"/>
      <c r="AO335" s="145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5"/>
      <c r="BF335" s="145"/>
      <c r="BG335" s="145"/>
      <c r="BH335" s="145"/>
    </row>
    <row r="336" spans="1:60" hidden="1" outlineLevel="1" x14ac:dyDescent="0.2">
      <c r="A336" s="146"/>
      <c r="B336" s="146"/>
      <c r="C336" s="178" t="s">
        <v>457</v>
      </c>
      <c r="D336" s="153"/>
      <c r="E336" s="156">
        <v>1.2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60"/>
      <c r="U336" s="159"/>
      <c r="V336" s="184"/>
      <c r="W336" s="145"/>
      <c r="X336" s="145"/>
      <c r="Y336" s="145"/>
      <c r="Z336" s="145"/>
      <c r="AA336" s="145"/>
      <c r="AB336" s="145"/>
      <c r="AC336" s="145"/>
      <c r="AD336" s="145"/>
      <c r="AE336" s="145" t="s">
        <v>151</v>
      </c>
      <c r="AF336" s="145">
        <v>0</v>
      </c>
      <c r="AG336" s="145"/>
      <c r="AH336" s="145"/>
      <c r="AI336" s="145"/>
      <c r="AJ336" s="145"/>
      <c r="AK336" s="145"/>
      <c r="AL336" s="145"/>
      <c r="AM336" s="145"/>
      <c r="AN336" s="145"/>
      <c r="AO336" s="145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5"/>
      <c r="BF336" s="145"/>
      <c r="BG336" s="145"/>
      <c r="BH336" s="145"/>
    </row>
    <row r="337" spans="1:60" hidden="1" outlineLevel="1" x14ac:dyDescent="0.2">
      <c r="A337" s="146"/>
      <c r="B337" s="146"/>
      <c r="C337" s="178" t="s">
        <v>458</v>
      </c>
      <c r="D337" s="153"/>
      <c r="E337" s="156">
        <v>0.52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60"/>
      <c r="U337" s="159"/>
      <c r="V337" s="184"/>
      <c r="W337" s="145"/>
      <c r="X337" s="145"/>
      <c r="Y337" s="145"/>
      <c r="Z337" s="145"/>
      <c r="AA337" s="145"/>
      <c r="AB337" s="145"/>
      <c r="AC337" s="145"/>
      <c r="AD337" s="145"/>
      <c r="AE337" s="145" t="s">
        <v>151</v>
      </c>
      <c r="AF337" s="145">
        <v>0</v>
      </c>
      <c r="AG337" s="145"/>
      <c r="AH337" s="145"/>
      <c r="AI337" s="145"/>
      <c r="AJ337" s="145"/>
      <c r="AK337" s="145"/>
      <c r="AL337" s="145"/>
      <c r="AM337" s="145"/>
      <c r="AN337" s="145"/>
      <c r="AO337" s="145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5"/>
      <c r="BF337" s="145"/>
      <c r="BG337" s="145"/>
      <c r="BH337" s="145"/>
    </row>
    <row r="338" spans="1:60" hidden="1" outlineLevel="1" x14ac:dyDescent="0.2">
      <c r="A338" s="146"/>
      <c r="B338" s="146"/>
      <c r="C338" s="178" t="s">
        <v>169</v>
      </c>
      <c r="D338" s="153"/>
      <c r="E338" s="156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60"/>
      <c r="U338" s="159"/>
      <c r="V338" s="184"/>
      <c r="W338" s="145"/>
      <c r="X338" s="145"/>
      <c r="Y338" s="145"/>
      <c r="Z338" s="145"/>
      <c r="AA338" s="145"/>
      <c r="AB338" s="145"/>
      <c r="AC338" s="145"/>
      <c r="AD338" s="145"/>
      <c r="AE338" s="145" t="s">
        <v>151</v>
      </c>
      <c r="AF338" s="145">
        <v>0</v>
      </c>
      <c r="AG338" s="145"/>
      <c r="AH338" s="145"/>
      <c r="AI338" s="145"/>
      <c r="AJ338" s="145"/>
      <c r="AK338" s="145"/>
      <c r="AL338" s="145"/>
      <c r="AM338" s="145"/>
      <c r="AN338" s="145"/>
      <c r="AO338" s="145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5"/>
      <c r="BF338" s="145"/>
      <c r="BG338" s="145"/>
      <c r="BH338" s="145"/>
    </row>
    <row r="339" spans="1:60" hidden="1" outlineLevel="1" x14ac:dyDescent="0.2">
      <c r="A339" s="146">
        <v>55</v>
      </c>
      <c r="B339" s="146" t="s">
        <v>459</v>
      </c>
      <c r="C339" s="177" t="s">
        <v>460</v>
      </c>
      <c r="D339" s="152" t="s">
        <v>180</v>
      </c>
      <c r="E339" s="155">
        <v>458.70100000000002</v>
      </c>
      <c r="F339" s="159"/>
      <c r="G339" s="159"/>
      <c r="H339" s="159">
        <v>45.05</v>
      </c>
      <c r="I339" s="159">
        <f>ROUND(E339*H339,2)</f>
        <v>20664.48</v>
      </c>
      <c r="J339" s="159">
        <v>224.95</v>
      </c>
      <c r="K339" s="159">
        <f>ROUND(E339*J339,2)</f>
        <v>103184.79</v>
      </c>
      <c r="L339" s="159">
        <v>21</v>
      </c>
      <c r="M339" s="159">
        <f>G339*(1+L339/100)</f>
        <v>0</v>
      </c>
      <c r="N339" s="159">
        <v>4.8169999999999998E-2</v>
      </c>
      <c r="O339" s="159">
        <f>ROUND(E339*N339,2)</f>
        <v>22.1</v>
      </c>
      <c r="P339" s="159">
        <v>0</v>
      </c>
      <c r="Q339" s="159">
        <f>ROUND(E339*P339,2)</f>
        <v>0</v>
      </c>
      <c r="R339" s="159"/>
      <c r="S339" s="159"/>
      <c r="T339" s="160">
        <v>0.74299999999999999</v>
      </c>
      <c r="U339" s="159">
        <f>ROUND(E339*T339,2)</f>
        <v>340.81</v>
      </c>
      <c r="V339" s="184"/>
      <c r="W339" s="145"/>
      <c r="X339" s="145"/>
      <c r="Y339" s="145"/>
      <c r="Z339" s="145"/>
      <c r="AA339" s="145"/>
      <c r="AB339" s="145"/>
      <c r="AC339" s="145"/>
      <c r="AD339" s="145"/>
      <c r="AE339" s="145" t="s">
        <v>149</v>
      </c>
      <c r="AF339" s="145"/>
      <c r="AG339" s="145"/>
      <c r="AH339" s="145"/>
      <c r="AI339" s="145"/>
      <c r="AJ339" s="145"/>
      <c r="AK339" s="145"/>
      <c r="AL339" s="145"/>
      <c r="AM339" s="145"/>
      <c r="AN339" s="145"/>
      <c r="AO339" s="145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5"/>
      <c r="BF339" s="145"/>
      <c r="BG339" s="145"/>
      <c r="BH339" s="145"/>
    </row>
    <row r="340" spans="1:60" hidden="1" outlineLevel="1" x14ac:dyDescent="0.2">
      <c r="A340" s="146"/>
      <c r="B340" s="146"/>
      <c r="C340" s="178" t="s">
        <v>461</v>
      </c>
      <c r="D340" s="153"/>
      <c r="E340" s="156">
        <v>430.83699999999999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60"/>
      <c r="U340" s="159"/>
      <c r="V340" s="184"/>
      <c r="W340" s="145"/>
      <c r="X340" s="145"/>
      <c r="Y340" s="145"/>
      <c r="Z340" s="145"/>
      <c r="AA340" s="145"/>
      <c r="AB340" s="145"/>
      <c r="AC340" s="145"/>
      <c r="AD340" s="145"/>
      <c r="AE340" s="145" t="s">
        <v>151</v>
      </c>
      <c r="AF340" s="145">
        <v>0</v>
      </c>
      <c r="AG340" s="145"/>
      <c r="AH340" s="145"/>
      <c r="AI340" s="145"/>
      <c r="AJ340" s="145"/>
      <c r="AK340" s="145"/>
      <c r="AL340" s="145"/>
      <c r="AM340" s="145"/>
      <c r="AN340" s="145"/>
      <c r="AO340" s="145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5"/>
      <c r="BF340" s="145"/>
      <c r="BG340" s="145"/>
      <c r="BH340" s="145"/>
    </row>
    <row r="341" spans="1:60" hidden="1" outlineLevel="1" x14ac:dyDescent="0.2">
      <c r="A341" s="146"/>
      <c r="B341" s="146"/>
      <c r="C341" s="178" t="s">
        <v>360</v>
      </c>
      <c r="D341" s="153"/>
      <c r="E341" s="156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60"/>
      <c r="U341" s="159"/>
      <c r="V341" s="184"/>
      <c r="W341" s="145"/>
      <c r="X341" s="145"/>
      <c r="Y341" s="145"/>
      <c r="Z341" s="145"/>
      <c r="AA341" s="145"/>
      <c r="AB341" s="145"/>
      <c r="AC341" s="145"/>
      <c r="AD341" s="145"/>
      <c r="AE341" s="145" t="s">
        <v>151</v>
      </c>
      <c r="AF341" s="145">
        <v>0</v>
      </c>
      <c r="AG341" s="145"/>
      <c r="AH341" s="145"/>
      <c r="AI341" s="145"/>
      <c r="AJ341" s="145"/>
      <c r="AK341" s="145"/>
      <c r="AL341" s="145"/>
      <c r="AM341" s="145"/>
      <c r="AN341" s="145"/>
      <c r="AO341" s="145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5"/>
      <c r="BF341" s="145"/>
      <c r="BG341" s="145"/>
      <c r="BH341" s="145"/>
    </row>
    <row r="342" spans="1:60" hidden="1" outlineLevel="1" x14ac:dyDescent="0.2">
      <c r="A342" s="146"/>
      <c r="B342" s="146"/>
      <c r="C342" s="178" t="s">
        <v>462</v>
      </c>
      <c r="D342" s="153"/>
      <c r="E342" s="156">
        <v>27.864000000000001</v>
      </c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60"/>
      <c r="U342" s="159"/>
      <c r="V342" s="184"/>
      <c r="W342" s="145"/>
      <c r="X342" s="145"/>
      <c r="Y342" s="145"/>
      <c r="Z342" s="145"/>
      <c r="AA342" s="145"/>
      <c r="AB342" s="145"/>
      <c r="AC342" s="145"/>
      <c r="AD342" s="145"/>
      <c r="AE342" s="145" t="s">
        <v>151</v>
      </c>
      <c r="AF342" s="145">
        <v>0</v>
      </c>
      <c r="AG342" s="145"/>
      <c r="AH342" s="145"/>
      <c r="AI342" s="145"/>
      <c r="AJ342" s="145"/>
      <c r="AK342" s="145"/>
      <c r="AL342" s="145"/>
      <c r="AM342" s="145"/>
      <c r="AN342" s="145"/>
      <c r="AO342" s="145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5"/>
      <c r="BF342" s="145"/>
      <c r="BG342" s="145"/>
      <c r="BH342" s="145"/>
    </row>
    <row r="343" spans="1:60" hidden="1" outlineLevel="1" x14ac:dyDescent="0.2">
      <c r="A343" s="146">
        <v>56</v>
      </c>
      <c r="B343" s="146" t="s">
        <v>463</v>
      </c>
      <c r="C343" s="177" t="s">
        <v>464</v>
      </c>
      <c r="D343" s="152" t="s">
        <v>180</v>
      </c>
      <c r="E343" s="155">
        <v>46.98</v>
      </c>
      <c r="F343" s="159"/>
      <c r="G343" s="159"/>
      <c r="H343" s="159">
        <v>13.77</v>
      </c>
      <c r="I343" s="159">
        <f>ROUND(E343*H343,2)</f>
        <v>646.91</v>
      </c>
      <c r="J343" s="159">
        <v>20.830000000000002</v>
      </c>
      <c r="K343" s="159">
        <f>ROUND(E343*J343,2)</f>
        <v>978.59</v>
      </c>
      <c r="L343" s="159">
        <v>21</v>
      </c>
      <c r="M343" s="159">
        <f>G343*(1+L343/100)</f>
        <v>0</v>
      </c>
      <c r="N343" s="159">
        <v>4.0000000000000003E-5</v>
      </c>
      <c r="O343" s="159">
        <f>ROUND(E343*N343,2)</f>
        <v>0</v>
      </c>
      <c r="P343" s="159">
        <v>0</v>
      </c>
      <c r="Q343" s="159">
        <f>ROUND(E343*P343,2)</f>
        <v>0</v>
      </c>
      <c r="R343" s="159"/>
      <c r="S343" s="159"/>
      <c r="T343" s="160">
        <v>7.8E-2</v>
      </c>
      <c r="U343" s="159">
        <f>ROUND(E343*T343,2)</f>
        <v>3.66</v>
      </c>
      <c r="V343" s="184"/>
      <c r="W343" s="145"/>
      <c r="X343" s="145"/>
      <c r="Y343" s="145"/>
      <c r="Z343" s="145"/>
      <c r="AA343" s="145"/>
      <c r="AB343" s="145"/>
      <c r="AC343" s="145"/>
      <c r="AD343" s="145"/>
      <c r="AE343" s="145" t="s">
        <v>149</v>
      </c>
      <c r="AF343" s="145"/>
      <c r="AG343" s="145"/>
      <c r="AH343" s="145"/>
      <c r="AI343" s="145"/>
      <c r="AJ343" s="145"/>
      <c r="AK343" s="145"/>
      <c r="AL343" s="145"/>
      <c r="AM343" s="145"/>
      <c r="AN343" s="145"/>
      <c r="AO343" s="145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5"/>
      <c r="BF343" s="145"/>
      <c r="BG343" s="145"/>
      <c r="BH343" s="145"/>
    </row>
    <row r="344" spans="1:60" collapsed="1" x14ac:dyDescent="0.2">
      <c r="A344" s="147" t="s">
        <v>144</v>
      </c>
      <c r="B344" s="147" t="s">
        <v>65</v>
      </c>
      <c r="C344" s="179" t="s">
        <v>66</v>
      </c>
      <c r="D344" s="154"/>
      <c r="E344" s="157"/>
      <c r="F344" s="161"/>
      <c r="G344" s="161">
        <f>SUMIF(AE345:AE357,"&lt;&gt;NOR",G345:G357)</f>
        <v>0</v>
      </c>
      <c r="H344" s="161"/>
      <c r="I344" s="161">
        <f>SUM(I345:I357)</f>
        <v>154304.35</v>
      </c>
      <c r="J344" s="161"/>
      <c r="K344" s="161">
        <f>SUM(K345:K357)</f>
        <v>55486.09</v>
      </c>
      <c r="L344" s="161"/>
      <c r="M344" s="161">
        <f>SUM(M345:M357)</f>
        <v>0</v>
      </c>
      <c r="N344" s="161"/>
      <c r="O344" s="161">
        <f>SUM(O345:O357)</f>
        <v>98.65</v>
      </c>
      <c r="P344" s="161"/>
      <c r="Q344" s="161">
        <f>SUM(Q345:Q357)</f>
        <v>0</v>
      </c>
      <c r="R344" s="161"/>
      <c r="S344" s="161"/>
      <c r="T344" s="162"/>
      <c r="U344" s="161">
        <f>SUM(U345:U357)</f>
        <v>189.65</v>
      </c>
      <c r="V344" s="183"/>
      <c r="AE344" t="s">
        <v>145</v>
      </c>
    </row>
    <row r="345" spans="1:60" ht="22.5" hidden="1" outlineLevel="1" x14ac:dyDescent="0.2">
      <c r="A345" s="146">
        <v>57</v>
      </c>
      <c r="B345" s="146" t="s">
        <v>465</v>
      </c>
      <c r="C345" s="177" t="s">
        <v>466</v>
      </c>
      <c r="D345" s="152" t="s">
        <v>180</v>
      </c>
      <c r="E345" s="155">
        <v>364.82</v>
      </c>
      <c r="F345" s="159"/>
      <c r="G345" s="159"/>
      <c r="H345" s="159">
        <v>237.02</v>
      </c>
      <c r="I345" s="159">
        <f>ROUND(E345*H345,2)</f>
        <v>86469.64</v>
      </c>
      <c r="J345" s="159">
        <v>92.97999999999999</v>
      </c>
      <c r="K345" s="159">
        <f>ROUND(E345*J345,2)</f>
        <v>33920.959999999999</v>
      </c>
      <c r="L345" s="159">
        <v>21</v>
      </c>
      <c r="M345" s="159">
        <f>G345*(1+L345/100)</f>
        <v>0</v>
      </c>
      <c r="N345" s="159">
        <v>0.11025</v>
      </c>
      <c r="O345" s="159">
        <f>ROUND(E345*N345,2)</f>
        <v>40.22</v>
      </c>
      <c r="P345" s="159">
        <v>0</v>
      </c>
      <c r="Q345" s="159">
        <f>ROUND(E345*P345,2)</f>
        <v>0</v>
      </c>
      <c r="R345" s="159"/>
      <c r="S345" s="159"/>
      <c r="T345" s="160">
        <v>0.29060000000000002</v>
      </c>
      <c r="U345" s="159">
        <f>ROUND(E345*T345,2)</f>
        <v>106.02</v>
      </c>
      <c r="V345" s="184"/>
      <c r="W345" s="145"/>
      <c r="X345" s="145"/>
      <c r="Y345" s="145"/>
      <c r="Z345" s="145"/>
      <c r="AA345" s="145"/>
      <c r="AB345" s="145"/>
      <c r="AC345" s="145"/>
      <c r="AD345" s="145"/>
      <c r="AE345" s="145" t="s">
        <v>149</v>
      </c>
      <c r="AF345" s="145"/>
      <c r="AG345" s="145"/>
      <c r="AH345" s="145"/>
      <c r="AI345" s="145"/>
      <c r="AJ345" s="145"/>
      <c r="AK345" s="145"/>
      <c r="AL345" s="145"/>
      <c r="AM345" s="145"/>
      <c r="AN345" s="145"/>
      <c r="AO345" s="145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5"/>
      <c r="BF345" s="145"/>
      <c r="BG345" s="145"/>
      <c r="BH345" s="145"/>
    </row>
    <row r="346" spans="1:60" hidden="1" outlineLevel="1" x14ac:dyDescent="0.2">
      <c r="A346" s="146"/>
      <c r="B346" s="146"/>
      <c r="C346" s="178" t="s">
        <v>201</v>
      </c>
      <c r="D346" s="153"/>
      <c r="E346" s="156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60"/>
      <c r="U346" s="159"/>
      <c r="V346" s="184"/>
      <c r="W346" s="145"/>
      <c r="X346" s="145"/>
      <c r="Y346" s="145"/>
      <c r="Z346" s="145"/>
      <c r="AA346" s="145"/>
      <c r="AB346" s="145"/>
      <c r="AC346" s="145"/>
      <c r="AD346" s="145"/>
      <c r="AE346" s="145" t="s">
        <v>151</v>
      </c>
      <c r="AF346" s="145">
        <v>0</v>
      </c>
      <c r="AG346" s="145"/>
      <c r="AH346" s="145"/>
      <c r="AI346" s="145"/>
      <c r="AJ346" s="145"/>
      <c r="AK346" s="145"/>
      <c r="AL346" s="145"/>
      <c r="AM346" s="145"/>
      <c r="AN346" s="145"/>
      <c r="AO346" s="145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5"/>
      <c r="BF346" s="145"/>
      <c r="BG346" s="145"/>
      <c r="BH346" s="145"/>
    </row>
    <row r="347" spans="1:60" ht="22.5" hidden="1" outlineLevel="1" x14ac:dyDescent="0.2">
      <c r="A347" s="146"/>
      <c r="B347" s="146"/>
      <c r="C347" s="178" t="s">
        <v>467</v>
      </c>
      <c r="D347" s="153"/>
      <c r="E347" s="156">
        <v>314.72000000000003</v>
      </c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60"/>
      <c r="U347" s="159"/>
      <c r="V347" s="184"/>
      <c r="W347" s="145"/>
      <c r="X347" s="145"/>
      <c r="Y347" s="145"/>
      <c r="Z347" s="145"/>
      <c r="AA347" s="145"/>
      <c r="AB347" s="145"/>
      <c r="AC347" s="145"/>
      <c r="AD347" s="145"/>
      <c r="AE347" s="145" t="s">
        <v>151</v>
      </c>
      <c r="AF347" s="145">
        <v>0</v>
      </c>
      <c r="AG347" s="145"/>
      <c r="AH347" s="145"/>
      <c r="AI347" s="145"/>
      <c r="AJ347" s="145"/>
      <c r="AK347" s="145"/>
      <c r="AL347" s="145"/>
      <c r="AM347" s="145"/>
      <c r="AN347" s="145"/>
      <c r="AO347" s="145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5"/>
      <c r="BF347" s="145"/>
      <c r="BG347" s="145"/>
      <c r="BH347" s="145"/>
    </row>
    <row r="348" spans="1:60" hidden="1" outlineLevel="1" x14ac:dyDescent="0.2">
      <c r="A348" s="146"/>
      <c r="B348" s="146"/>
      <c r="C348" s="178" t="s">
        <v>196</v>
      </c>
      <c r="D348" s="153"/>
      <c r="E348" s="156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60"/>
      <c r="U348" s="159"/>
      <c r="V348" s="184"/>
      <c r="W348" s="145"/>
      <c r="X348" s="145"/>
      <c r="Y348" s="145"/>
      <c r="Z348" s="145"/>
      <c r="AA348" s="145"/>
      <c r="AB348" s="145"/>
      <c r="AC348" s="145"/>
      <c r="AD348" s="145"/>
      <c r="AE348" s="145" t="s">
        <v>151</v>
      </c>
      <c r="AF348" s="145">
        <v>0</v>
      </c>
      <c r="AG348" s="145"/>
      <c r="AH348" s="145"/>
      <c r="AI348" s="145"/>
      <c r="AJ348" s="145"/>
      <c r="AK348" s="145"/>
      <c r="AL348" s="145"/>
      <c r="AM348" s="145"/>
      <c r="AN348" s="145"/>
      <c r="AO348" s="145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5"/>
      <c r="BF348" s="145"/>
      <c r="BG348" s="145"/>
      <c r="BH348" s="145"/>
    </row>
    <row r="349" spans="1:60" hidden="1" outlineLevel="1" x14ac:dyDescent="0.2">
      <c r="A349" s="146"/>
      <c r="B349" s="146"/>
      <c r="C349" s="178" t="s">
        <v>468</v>
      </c>
      <c r="D349" s="153"/>
      <c r="E349" s="156">
        <v>50.1</v>
      </c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60"/>
      <c r="U349" s="159"/>
      <c r="V349" s="184"/>
      <c r="W349" s="145"/>
      <c r="X349" s="145"/>
      <c r="Y349" s="145"/>
      <c r="Z349" s="145"/>
      <c r="AA349" s="145"/>
      <c r="AB349" s="145"/>
      <c r="AC349" s="145"/>
      <c r="AD349" s="145"/>
      <c r="AE349" s="145" t="s">
        <v>151</v>
      </c>
      <c r="AF349" s="145">
        <v>0</v>
      </c>
      <c r="AG349" s="145"/>
      <c r="AH349" s="145"/>
      <c r="AI349" s="145"/>
      <c r="AJ349" s="145"/>
      <c r="AK349" s="145"/>
      <c r="AL349" s="145"/>
      <c r="AM349" s="145"/>
      <c r="AN349" s="145"/>
      <c r="AO349" s="145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5"/>
      <c r="BF349" s="145"/>
      <c r="BG349" s="145"/>
      <c r="BH349" s="145"/>
    </row>
    <row r="350" spans="1:60" hidden="1" outlineLevel="1" x14ac:dyDescent="0.2">
      <c r="A350" s="146">
        <v>58</v>
      </c>
      <c r="B350" s="146" t="s">
        <v>469</v>
      </c>
      <c r="C350" s="177" t="s">
        <v>470</v>
      </c>
      <c r="D350" s="152" t="s">
        <v>148</v>
      </c>
      <c r="E350" s="155">
        <v>17.597899999999999</v>
      </c>
      <c r="F350" s="159"/>
      <c r="G350" s="159"/>
      <c r="H350" s="159">
        <v>2080.15</v>
      </c>
      <c r="I350" s="159">
        <f>ROUND(E350*H350,2)</f>
        <v>36606.269999999997</v>
      </c>
      <c r="J350" s="159">
        <v>804.84999999999991</v>
      </c>
      <c r="K350" s="159">
        <f>ROUND(E350*J350,2)</f>
        <v>14163.67</v>
      </c>
      <c r="L350" s="159">
        <v>21</v>
      </c>
      <c r="M350" s="159">
        <f>G350*(1+L350/100)</f>
        <v>0</v>
      </c>
      <c r="N350" s="159">
        <v>2.5249999999999999</v>
      </c>
      <c r="O350" s="159">
        <f>ROUND(E350*N350,2)</f>
        <v>44.43</v>
      </c>
      <c r="P350" s="159">
        <v>0</v>
      </c>
      <c r="Q350" s="159">
        <f>ROUND(E350*P350,2)</f>
        <v>0</v>
      </c>
      <c r="R350" s="159"/>
      <c r="S350" s="159"/>
      <c r="T350" s="160">
        <v>3.2130000000000001</v>
      </c>
      <c r="U350" s="159">
        <f>ROUND(E350*T350,2)</f>
        <v>56.54</v>
      </c>
      <c r="V350" s="184"/>
      <c r="W350" s="145"/>
      <c r="X350" s="145"/>
      <c r="Y350" s="145"/>
      <c r="Z350" s="145"/>
      <c r="AA350" s="145"/>
      <c r="AB350" s="145"/>
      <c r="AC350" s="145"/>
      <c r="AD350" s="145"/>
      <c r="AE350" s="145" t="s">
        <v>149</v>
      </c>
      <c r="AF350" s="145"/>
      <c r="AG350" s="145"/>
      <c r="AH350" s="145"/>
      <c r="AI350" s="145"/>
      <c r="AJ350" s="145"/>
      <c r="AK350" s="145"/>
      <c r="AL350" s="145"/>
      <c r="AM350" s="145"/>
      <c r="AN350" s="145"/>
      <c r="AO350" s="145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5"/>
      <c r="BF350" s="145"/>
      <c r="BG350" s="145"/>
      <c r="BH350" s="145"/>
    </row>
    <row r="351" spans="1:60" hidden="1" outlineLevel="1" x14ac:dyDescent="0.2">
      <c r="A351" s="146"/>
      <c r="B351" s="146"/>
      <c r="C351" s="178" t="s">
        <v>471</v>
      </c>
      <c r="D351" s="153"/>
      <c r="E351" s="156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60"/>
      <c r="U351" s="159"/>
      <c r="V351" s="184"/>
      <c r="W351" s="145"/>
      <c r="X351" s="145"/>
      <c r="Y351" s="145"/>
      <c r="Z351" s="145"/>
      <c r="AA351" s="145"/>
      <c r="AB351" s="145"/>
      <c r="AC351" s="145"/>
      <c r="AD351" s="145"/>
      <c r="AE351" s="145" t="s">
        <v>151</v>
      </c>
      <c r="AF351" s="145">
        <v>0</v>
      </c>
      <c r="AG351" s="145"/>
      <c r="AH351" s="145"/>
      <c r="AI351" s="145"/>
      <c r="AJ351" s="145"/>
      <c r="AK351" s="145"/>
      <c r="AL351" s="145"/>
      <c r="AM351" s="145"/>
      <c r="AN351" s="145"/>
      <c r="AO351" s="145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5"/>
      <c r="BF351" s="145"/>
      <c r="BG351" s="145"/>
      <c r="BH351" s="145"/>
    </row>
    <row r="352" spans="1:60" hidden="1" outlineLevel="1" x14ac:dyDescent="0.2">
      <c r="A352" s="146"/>
      <c r="B352" s="146"/>
      <c r="C352" s="178" t="s">
        <v>472</v>
      </c>
      <c r="D352" s="153"/>
      <c r="E352" s="156">
        <v>13.2765</v>
      </c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60"/>
      <c r="U352" s="159"/>
      <c r="V352" s="184"/>
      <c r="W352" s="145"/>
      <c r="X352" s="145"/>
      <c r="Y352" s="145"/>
      <c r="Z352" s="145"/>
      <c r="AA352" s="145"/>
      <c r="AB352" s="145"/>
      <c r="AC352" s="145"/>
      <c r="AD352" s="145"/>
      <c r="AE352" s="145" t="s">
        <v>151</v>
      </c>
      <c r="AF352" s="145">
        <v>0</v>
      </c>
      <c r="AG352" s="145"/>
      <c r="AH352" s="145"/>
      <c r="AI352" s="145"/>
      <c r="AJ352" s="145"/>
      <c r="AK352" s="145"/>
      <c r="AL352" s="145"/>
      <c r="AM352" s="145"/>
      <c r="AN352" s="145"/>
      <c r="AO352" s="145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5"/>
      <c r="BF352" s="145"/>
      <c r="BG352" s="145"/>
      <c r="BH352" s="145"/>
    </row>
    <row r="353" spans="1:60" hidden="1" outlineLevel="1" x14ac:dyDescent="0.2">
      <c r="A353" s="146"/>
      <c r="B353" s="146"/>
      <c r="C353" s="178" t="s">
        <v>473</v>
      </c>
      <c r="D353" s="153"/>
      <c r="E353" s="156">
        <v>4.2914000000000003</v>
      </c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60"/>
      <c r="U353" s="159"/>
      <c r="V353" s="184"/>
      <c r="W353" s="145"/>
      <c r="X353" s="145"/>
      <c r="Y353" s="145"/>
      <c r="Z353" s="145"/>
      <c r="AA353" s="145"/>
      <c r="AB353" s="145"/>
      <c r="AC353" s="145"/>
      <c r="AD353" s="145"/>
      <c r="AE353" s="145" t="s">
        <v>151</v>
      </c>
      <c r="AF353" s="145">
        <v>0</v>
      </c>
      <c r="AG353" s="145"/>
      <c r="AH353" s="145"/>
      <c r="AI353" s="145"/>
      <c r="AJ353" s="145"/>
      <c r="AK353" s="145"/>
      <c r="AL353" s="145"/>
      <c r="AM353" s="145"/>
      <c r="AN353" s="145"/>
      <c r="AO353" s="145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5"/>
      <c r="BF353" s="145"/>
      <c r="BG353" s="145"/>
      <c r="BH353" s="145"/>
    </row>
    <row r="354" spans="1:60" hidden="1" outlineLevel="1" x14ac:dyDescent="0.2">
      <c r="A354" s="146"/>
      <c r="B354" s="146"/>
      <c r="C354" s="178" t="s">
        <v>474</v>
      </c>
      <c r="D354" s="153"/>
      <c r="E354" s="156">
        <v>0.03</v>
      </c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60"/>
      <c r="U354" s="159"/>
      <c r="V354" s="184"/>
      <c r="W354" s="145"/>
      <c r="X354" s="145"/>
      <c r="Y354" s="145"/>
      <c r="Z354" s="145"/>
      <c r="AA354" s="145"/>
      <c r="AB354" s="145"/>
      <c r="AC354" s="145"/>
      <c r="AD354" s="145"/>
      <c r="AE354" s="145" t="s">
        <v>151</v>
      </c>
      <c r="AF354" s="145">
        <v>0</v>
      </c>
      <c r="AG354" s="145"/>
      <c r="AH354" s="145"/>
      <c r="AI354" s="145"/>
      <c r="AJ354" s="145"/>
      <c r="AK354" s="145"/>
      <c r="AL354" s="145"/>
      <c r="AM354" s="145"/>
      <c r="AN354" s="145"/>
      <c r="AO354" s="145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5"/>
      <c r="BF354" s="145"/>
      <c r="BG354" s="145"/>
      <c r="BH354" s="145"/>
    </row>
    <row r="355" spans="1:60" hidden="1" outlineLevel="1" x14ac:dyDescent="0.2">
      <c r="A355" s="146">
        <v>59</v>
      </c>
      <c r="B355" s="146" t="s">
        <v>475</v>
      </c>
      <c r="C355" s="177" t="s">
        <v>476</v>
      </c>
      <c r="D355" s="152" t="s">
        <v>177</v>
      </c>
      <c r="E355" s="155">
        <v>0.97499999999999998</v>
      </c>
      <c r="F355" s="159"/>
      <c r="G355" s="159"/>
      <c r="H355" s="159">
        <v>26467.42</v>
      </c>
      <c r="I355" s="159">
        <f>ROUND(E355*H355,2)</f>
        <v>25805.73</v>
      </c>
      <c r="J355" s="159">
        <v>4622.5800000000017</v>
      </c>
      <c r="K355" s="159">
        <f>ROUND(E355*J355,2)</f>
        <v>4507.0200000000004</v>
      </c>
      <c r="L355" s="159">
        <v>21</v>
      </c>
      <c r="M355" s="159">
        <f>G355*(1+L355/100)</f>
        <v>0</v>
      </c>
      <c r="N355" s="159">
        <v>1.0662499999999999</v>
      </c>
      <c r="O355" s="159">
        <f>ROUND(E355*N355,2)</f>
        <v>1.04</v>
      </c>
      <c r="P355" s="159">
        <v>0</v>
      </c>
      <c r="Q355" s="159">
        <f>ROUND(E355*P355,2)</f>
        <v>0</v>
      </c>
      <c r="R355" s="159"/>
      <c r="S355" s="159"/>
      <c r="T355" s="160">
        <v>15.231</v>
      </c>
      <c r="U355" s="159">
        <f>ROUND(E355*T355,2)</f>
        <v>14.85</v>
      </c>
      <c r="V355" s="184"/>
      <c r="W355" s="145"/>
      <c r="X355" s="145"/>
      <c r="Y355" s="145"/>
      <c r="Z355" s="145"/>
      <c r="AA355" s="145"/>
      <c r="AB355" s="145"/>
      <c r="AC355" s="145"/>
      <c r="AD355" s="145"/>
      <c r="AE355" s="145" t="s">
        <v>149</v>
      </c>
      <c r="AF355" s="145"/>
      <c r="AG355" s="145"/>
      <c r="AH355" s="145"/>
      <c r="AI355" s="145"/>
      <c r="AJ355" s="145"/>
      <c r="AK355" s="145"/>
      <c r="AL355" s="145"/>
      <c r="AM355" s="145"/>
      <c r="AN355" s="145"/>
      <c r="AO355" s="145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5"/>
      <c r="BF355" s="145"/>
      <c r="BG355" s="145"/>
      <c r="BH355" s="145"/>
    </row>
    <row r="356" spans="1:60" hidden="1" outlineLevel="1" x14ac:dyDescent="0.2">
      <c r="A356" s="146">
        <v>60</v>
      </c>
      <c r="B356" s="146" t="s">
        <v>477</v>
      </c>
      <c r="C356" s="177" t="s">
        <v>478</v>
      </c>
      <c r="D356" s="152" t="s">
        <v>180</v>
      </c>
      <c r="E356" s="155">
        <v>36.005000000000003</v>
      </c>
      <c r="F356" s="159"/>
      <c r="G356" s="159"/>
      <c r="H356" s="159">
        <v>150.61000000000001</v>
      </c>
      <c r="I356" s="159">
        <f>ROUND(E356*H356,2)</f>
        <v>5422.71</v>
      </c>
      <c r="J356" s="159">
        <v>80.389999999999986</v>
      </c>
      <c r="K356" s="159">
        <f>ROUND(E356*J356,2)</f>
        <v>2894.44</v>
      </c>
      <c r="L356" s="159">
        <v>21</v>
      </c>
      <c r="M356" s="159">
        <f>G356*(1+L356/100)</f>
        <v>0</v>
      </c>
      <c r="N356" s="159">
        <v>0.36</v>
      </c>
      <c r="O356" s="159">
        <f>ROUND(E356*N356,2)</f>
        <v>12.96</v>
      </c>
      <c r="P356" s="159">
        <v>0</v>
      </c>
      <c r="Q356" s="159">
        <f>ROUND(E356*P356,2)</f>
        <v>0</v>
      </c>
      <c r="R356" s="159"/>
      <c r="S356" s="159"/>
      <c r="T356" s="160">
        <v>0.34</v>
      </c>
      <c r="U356" s="159">
        <f>ROUND(E356*T356,2)</f>
        <v>12.24</v>
      </c>
      <c r="V356" s="184"/>
      <c r="W356" s="145"/>
      <c r="X356" s="145"/>
      <c r="Y356" s="145"/>
      <c r="Z356" s="145"/>
      <c r="AA356" s="145"/>
      <c r="AB356" s="145"/>
      <c r="AC356" s="145"/>
      <c r="AD356" s="145"/>
      <c r="AE356" s="145" t="s">
        <v>149</v>
      </c>
      <c r="AF356" s="145"/>
      <c r="AG356" s="145"/>
      <c r="AH356" s="145"/>
      <c r="AI356" s="145"/>
      <c r="AJ356" s="145"/>
      <c r="AK356" s="145"/>
      <c r="AL356" s="145"/>
      <c r="AM356" s="145"/>
      <c r="AN356" s="145"/>
      <c r="AO356" s="145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5"/>
      <c r="BF356" s="145"/>
      <c r="BG356" s="145"/>
      <c r="BH356" s="145"/>
    </row>
    <row r="357" spans="1:60" hidden="1" outlineLevel="1" x14ac:dyDescent="0.2">
      <c r="A357" s="146"/>
      <c r="B357" s="146"/>
      <c r="C357" s="178" t="s">
        <v>479</v>
      </c>
      <c r="D357" s="153"/>
      <c r="E357" s="156">
        <v>36.005000000000003</v>
      </c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60"/>
      <c r="U357" s="159"/>
      <c r="V357" s="184"/>
      <c r="W357" s="145"/>
      <c r="X357" s="145"/>
      <c r="Y357" s="145"/>
      <c r="Z357" s="145"/>
      <c r="AA357" s="145"/>
      <c r="AB357" s="145"/>
      <c r="AC357" s="145"/>
      <c r="AD357" s="145"/>
      <c r="AE357" s="145" t="s">
        <v>151</v>
      </c>
      <c r="AF357" s="145">
        <v>0</v>
      </c>
      <c r="AG357" s="145"/>
      <c r="AH357" s="145"/>
      <c r="AI357" s="145"/>
      <c r="AJ357" s="145"/>
      <c r="AK357" s="145"/>
      <c r="AL357" s="145"/>
      <c r="AM357" s="145"/>
      <c r="AN357" s="145"/>
      <c r="AO357" s="145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5"/>
      <c r="BF357" s="145"/>
      <c r="BG357" s="145"/>
      <c r="BH357" s="145"/>
    </row>
    <row r="358" spans="1:60" collapsed="1" x14ac:dyDescent="0.2">
      <c r="A358" s="147" t="s">
        <v>144</v>
      </c>
      <c r="B358" s="147" t="s">
        <v>67</v>
      </c>
      <c r="C358" s="179" t="s">
        <v>68</v>
      </c>
      <c r="D358" s="154"/>
      <c r="E358" s="157"/>
      <c r="F358" s="161"/>
      <c r="G358" s="161">
        <f>SUMIF(AE359:AE373,"&lt;&gt;NOR",G359:G373)</f>
        <v>0</v>
      </c>
      <c r="H358" s="161"/>
      <c r="I358" s="161">
        <f>SUM(I359:I373)</f>
        <v>21282.06</v>
      </c>
      <c r="J358" s="161"/>
      <c r="K358" s="161">
        <f>SUM(K359:K373)</f>
        <v>106547.94</v>
      </c>
      <c r="L358" s="161"/>
      <c r="M358" s="161">
        <f>SUM(M359:M373)</f>
        <v>0</v>
      </c>
      <c r="N358" s="161"/>
      <c r="O358" s="161">
        <f>SUM(O359:O373)</f>
        <v>0.57000000000000006</v>
      </c>
      <c r="P358" s="161"/>
      <c r="Q358" s="161">
        <f>SUM(Q359:Q373)</f>
        <v>0</v>
      </c>
      <c r="R358" s="161"/>
      <c r="S358" s="161"/>
      <c r="T358" s="162"/>
      <c r="U358" s="161">
        <f>SUM(U359:U373)</f>
        <v>45.599999999999994</v>
      </c>
      <c r="V358" s="183"/>
      <c r="AE358" t="s">
        <v>145</v>
      </c>
    </row>
    <row r="359" spans="1:60" ht="22.5" hidden="1" outlineLevel="1" x14ac:dyDescent="0.2">
      <c r="A359" s="146">
        <v>61</v>
      </c>
      <c r="B359" s="146" t="s">
        <v>480</v>
      </c>
      <c r="C359" s="177" t="s">
        <v>481</v>
      </c>
      <c r="D359" s="152" t="s">
        <v>192</v>
      </c>
      <c r="E359" s="155">
        <v>12</v>
      </c>
      <c r="F359" s="159"/>
      <c r="G359" s="159"/>
      <c r="H359" s="159">
        <v>1040.73</v>
      </c>
      <c r="I359" s="159">
        <f>ROUND(E359*H359,2)</f>
        <v>12488.76</v>
      </c>
      <c r="J359" s="159">
        <v>261.27</v>
      </c>
      <c r="K359" s="159">
        <f>ROUND(E359*J359,2)</f>
        <v>3135.24</v>
      </c>
      <c r="L359" s="159">
        <v>21</v>
      </c>
      <c r="M359" s="159">
        <f>G359*(1+L359/100)</f>
        <v>0</v>
      </c>
      <c r="N359" s="159">
        <v>2.588E-2</v>
      </c>
      <c r="O359" s="159">
        <f>ROUND(E359*N359,2)</f>
        <v>0.31</v>
      </c>
      <c r="P359" s="159">
        <v>0</v>
      </c>
      <c r="Q359" s="159">
        <f>ROUND(E359*P359,2)</f>
        <v>0</v>
      </c>
      <c r="R359" s="159"/>
      <c r="S359" s="159"/>
      <c r="T359" s="160">
        <v>0.85</v>
      </c>
      <c r="U359" s="159">
        <f>ROUND(E359*T359,2)</f>
        <v>10.199999999999999</v>
      </c>
      <c r="V359" s="184"/>
      <c r="W359" s="145"/>
      <c r="X359" s="145"/>
      <c r="Y359" s="145"/>
      <c r="Z359" s="145"/>
      <c r="AA359" s="145"/>
      <c r="AB359" s="145"/>
      <c r="AC359" s="145"/>
      <c r="AD359" s="145"/>
      <c r="AE359" s="145" t="s">
        <v>149</v>
      </c>
      <c r="AF359" s="145"/>
      <c r="AG359" s="145"/>
      <c r="AH359" s="145"/>
      <c r="AI359" s="145"/>
      <c r="AJ359" s="145"/>
      <c r="AK359" s="145"/>
      <c r="AL359" s="145"/>
      <c r="AM359" s="145"/>
      <c r="AN359" s="145"/>
      <c r="AO359" s="145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5"/>
      <c r="BF359" s="145"/>
      <c r="BG359" s="145"/>
      <c r="BH359" s="145"/>
    </row>
    <row r="360" spans="1:60" hidden="1" outlineLevel="1" x14ac:dyDescent="0.2">
      <c r="A360" s="146"/>
      <c r="B360" s="146"/>
      <c r="C360" s="178" t="s">
        <v>201</v>
      </c>
      <c r="D360" s="153"/>
      <c r="E360" s="156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60"/>
      <c r="U360" s="159"/>
      <c r="V360" s="184"/>
      <c r="W360" s="145"/>
      <c r="X360" s="145"/>
      <c r="Y360" s="145"/>
      <c r="Z360" s="145"/>
      <c r="AA360" s="145"/>
      <c r="AB360" s="145"/>
      <c r="AC360" s="145"/>
      <c r="AD360" s="145"/>
      <c r="AE360" s="145" t="s">
        <v>151</v>
      </c>
      <c r="AF360" s="145">
        <v>0</v>
      </c>
      <c r="AG360" s="145"/>
      <c r="AH360" s="145"/>
      <c r="AI360" s="145"/>
      <c r="AJ360" s="145"/>
      <c r="AK360" s="145"/>
      <c r="AL360" s="145"/>
      <c r="AM360" s="145"/>
      <c r="AN360" s="145"/>
      <c r="AO360" s="145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5"/>
      <c r="BF360" s="145"/>
      <c r="BG360" s="145"/>
      <c r="BH360" s="145"/>
    </row>
    <row r="361" spans="1:60" hidden="1" outlineLevel="1" x14ac:dyDescent="0.2">
      <c r="A361" s="146"/>
      <c r="B361" s="146"/>
      <c r="C361" s="178" t="s">
        <v>482</v>
      </c>
      <c r="D361" s="153"/>
      <c r="E361" s="156">
        <v>12</v>
      </c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60"/>
      <c r="U361" s="159"/>
      <c r="V361" s="184"/>
      <c r="W361" s="145"/>
      <c r="X361" s="145"/>
      <c r="Y361" s="145"/>
      <c r="Z361" s="145"/>
      <c r="AA361" s="145"/>
      <c r="AB361" s="145"/>
      <c r="AC361" s="145"/>
      <c r="AD361" s="145"/>
      <c r="AE361" s="145" t="s">
        <v>151</v>
      </c>
      <c r="AF361" s="145">
        <v>0</v>
      </c>
      <c r="AG361" s="145"/>
      <c r="AH361" s="145"/>
      <c r="AI361" s="145"/>
      <c r="AJ361" s="145"/>
      <c r="AK361" s="145"/>
      <c r="AL361" s="145"/>
      <c r="AM361" s="145"/>
      <c r="AN361" s="145"/>
      <c r="AO361" s="145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5"/>
      <c r="BF361" s="145"/>
      <c r="BG361" s="145"/>
      <c r="BH361" s="145"/>
    </row>
    <row r="362" spans="1:60" ht="22.5" hidden="1" outlineLevel="1" x14ac:dyDescent="0.2">
      <c r="A362" s="146">
        <v>62</v>
      </c>
      <c r="B362" s="146" t="s">
        <v>483</v>
      </c>
      <c r="C362" s="177" t="s">
        <v>484</v>
      </c>
      <c r="D362" s="152" t="s">
        <v>192</v>
      </c>
      <c r="E362" s="155">
        <v>7</v>
      </c>
      <c r="F362" s="159"/>
      <c r="G362" s="159"/>
      <c r="H362" s="159">
        <v>669.7</v>
      </c>
      <c r="I362" s="159">
        <f>ROUND(E362*H362,2)</f>
        <v>4687.8999999999996</v>
      </c>
      <c r="J362" s="159">
        <v>569.29999999999995</v>
      </c>
      <c r="K362" s="159">
        <f>ROUND(E362*J362,2)</f>
        <v>3985.1</v>
      </c>
      <c r="L362" s="159">
        <v>21</v>
      </c>
      <c r="M362" s="159">
        <f>G362*(1+L362/100)</f>
        <v>0</v>
      </c>
      <c r="N362" s="159">
        <v>3.083E-2</v>
      </c>
      <c r="O362" s="159">
        <f>ROUND(E362*N362,2)</f>
        <v>0.22</v>
      </c>
      <c r="P362" s="159">
        <v>0</v>
      </c>
      <c r="Q362" s="159">
        <f>ROUND(E362*P362,2)</f>
        <v>0</v>
      </c>
      <c r="R362" s="159"/>
      <c r="S362" s="159"/>
      <c r="T362" s="160">
        <v>1.86</v>
      </c>
      <c r="U362" s="159">
        <f>ROUND(E362*T362,2)</f>
        <v>13.02</v>
      </c>
      <c r="V362" s="184"/>
      <c r="W362" s="145"/>
      <c r="X362" s="145"/>
      <c r="Y362" s="145"/>
      <c r="Z362" s="145"/>
      <c r="AA362" s="145"/>
      <c r="AB362" s="145"/>
      <c r="AC362" s="145"/>
      <c r="AD362" s="145"/>
      <c r="AE362" s="145" t="s">
        <v>149</v>
      </c>
      <c r="AF362" s="145"/>
      <c r="AG362" s="145"/>
      <c r="AH362" s="145"/>
      <c r="AI362" s="145"/>
      <c r="AJ362" s="145"/>
      <c r="AK362" s="145"/>
      <c r="AL362" s="145"/>
      <c r="AM362" s="145"/>
      <c r="AN362" s="145"/>
      <c r="AO362" s="145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5"/>
      <c r="BF362" s="145"/>
      <c r="BG362" s="145"/>
      <c r="BH362" s="145"/>
    </row>
    <row r="363" spans="1:60" hidden="1" outlineLevel="1" x14ac:dyDescent="0.2">
      <c r="A363" s="146"/>
      <c r="B363" s="146"/>
      <c r="C363" s="178" t="s">
        <v>196</v>
      </c>
      <c r="D363" s="153"/>
      <c r="E363" s="156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60"/>
      <c r="U363" s="159"/>
      <c r="V363" s="184"/>
      <c r="W363" s="145"/>
      <c r="X363" s="145"/>
      <c r="Y363" s="145"/>
      <c r="Z363" s="145"/>
      <c r="AA363" s="145"/>
      <c r="AB363" s="145"/>
      <c r="AC363" s="145"/>
      <c r="AD363" s="145"/>
      <c r="AE363" s="145" t="s">
        <v>151</v>
      </c>
      <c r="AF363" s="145">
        <v>0</v>
      </c>
      <c r="AG363" s="145"/>
      <c r="AH363" s="145"/>
      <c r="AI363" s="145"/>
      <c r="AJ363" s="145"/>
      <c r="AK363" s="145"/>
      <c r="AL363" s="145"/>
      <c r="AM363" s="145"/>
      <c r="AN363" s="145"/>
      <c r="AO363" s="145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5"/>
      <c r="BF363" s="145"/>
      <c r="BG363" s="145"/>
      <c r="BH363" s="145"/>
    </row>
    <row r="364" spans="1:60" hidden="1" outlineLevel="1" x14ac:dyDescent="0.2">
      <c r="A364" s="146"/>
      <c r="B364" s="146"/>
      <c r="C364" s="178" t="s">
        <v>55</v>
      </c>
      <c r="D364" s="153"/>
      <c r="E364" s="156">
        <v>4</v>
      </c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60"/>
      <c r="U364" s="159"/>
      <c r="V364" s="184"/>
      <c r="W364" s="145"/>
      <c r="X364" s="145"/>
      <c r="Y364" s="145"/>
      <c r="Z364" s="145"/>
      <c r="AA364" s="145"/>
      <c r="AB364" s="145"/>
      <c r="AC364" s="145"/>
      <c r="AD364" s="145"/>
      <c r="AE364" s="145" t="s">
        <v>151</v>
      </c>
      <c r="AF364" s="145">
        <v>0</v>
      </c>
      <c r="AG364" s="145"/>
      <c r="AH364" s="145"/>
      <c r="AI364" s="145"/>
      <c r="AJ364" s="145"/>
      <c r="AK364" s="145"/>
      <c r="AL364" s="145"/>
      <c r="AM364" s="145"/>
      <c r="AN364" s="145"/>
      <c r="AO364" s="145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5"/>
      <c r="BF364" s="145"/>
      <c r="BG364" s="145"/>
      <c r="BH364" s="145"/>
    </row>
    <row r="365" spans="1:60" hidden="1" outlineLevel="1" x14ac:dyDescent="0.2">
      <c r="A365" s="146"/>
      <c r="B365" s="146"/>
      <c r="C365" s="178" t="s">
        <v>201</v>
      </c>
      <c r="D365" s="153"/>
      <c r="E365" s="156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60"/>
      <c r="U365" s="159"/>
      <c r="V365" s="184"/>
      <c r="W365" s="145"/>
      <c r="X365" s="145"/>
      <c r="Y365" s="145"/>
      <c r="Z365" s="145"/>
      <c r="AA365" s="145"/>
      <c r="AB365" s="145"/>
      <c r="AC365" s="145"/>
      <c r="AD365" s="145"/>
      <c r="AE365" s="145" t="s">
        <v>151</v>
      </c>
      <c r="AF365" s="145">
        <v>0</v>
      </c>
      <c r="AG365" s="145"/>
      <c r="AH365" s="145"/>
      <c r="AI365" s="145"/>
      <c r="AJ365" s="145"/>
      <c r="AK365" s="145"/>
      <c r="AL365" s="145"/>
      <c r="AM365" s="145"/>
      <c r="AN365" s="145"/>
      <c r="AO365" s="145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5"/>
      <c r="BF365" s="145"/>
      <c r="BG365" s="145"/>
      <c r="BH365" s="145"/>
    </row>
    <row r="366" spans="1:60" hidden="1" outlineLevel="1" x14ac:dyDescent="0.2">
      <c r="A366" s="146"/>
      <c r="B366" s="146"/>
      <c r="C366" s="178" t="s">
        <v>53</v>
      </c>
      <c r="D366" s="153"/>
      <c r="E366" s="156">
        <v>3</v>
      </c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60"/>
      <c r="U366" s="159"/>
      <c r="V366" s="184"/>
      <c r="W366" s="145"/>
      <c r="X366" s="145"/>
      <c r="Y366" s="145"/>
      <c r="Z366" s="145"/>
      <c r="AA366" s="145"/>
      <c r="AB366" s="145"/>
      <c r="AC366" s="145"/>
      <c r="AD366" s="145"/>
      <c r="AE366" s="145" t="s">
        <v>151</v>
      </c>
      <c r="AF366" s="145">
        <v>0</v>
      </c>
      <c r="AG366" s="145"/>
      <c r="AH366" s="145"/>
      <c r="AI366" s="145"/>
      <c r="AJ366" s="145"/>
      <c r="AK366" s="145"/>
      <c r="AL366" s="145"/>
      <c r="AM366" s="145"/>
      <c r="AN366" s="145"/>
      <c r="AO366" s="145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5"/>
      <c r="BF366" s="145"/>
      <c r="BG366" s="145"/>
      <c r="BH366" s="145"/>
    </row>
    <row r="367" spans="1:60" hidden="1" outlineLevel="1" x14ac:dyDescent="0.2">
      <c r="A367" s="146">
        <v>63</v>
      </c>
      <c r="B367" s="146" t="s">
        <v>485</v>
      </c>
      <c r="C367" s="177" t="s">
        <v>486</v>
      </c>
      <c r="D367" s="152" t="s">
        <v>192</v>
      </c>
      <c r="E367" s="155">
        <v>22</v>
      </c>
      <c r="F367" s="159"/>
      <c r="G367" s="159"/>
      <c r="H367" s="159">
        <v>4.41</v>
      </c>
      <c r="I367" s="159">
        <f t="shared" ref="I367:I373" si="6">ROUND(E367*H367,2)</f>
        <v>97.02</v>
      </c>
      <c r="J367" s="159">
        <v>206.09</v>
      </c>
      <c r="K367" s="159">
        <f t="shared" ref="K367:K373" si="7">ROUND(E367*J367,2)</f>
        <v>4533.9799999999996</v>
      </c>
      <c r="L367" s="159">
        <v>21</v>
      </c>
      <c r="M367" s="159">
        <f t="shared" ref="M367:M373" si="8">G367*(1+L367/100)</f>
        <v>0</v>
      </c>
      <c r="N367" s="159">
        <v>2.0000000000000002E-5</v>
      </c>
      <c r="O367" s="159">
        <f t="shared" ref="O367:O373" si="9">ROUND(E367*N367,2)</f>
        <v>0</v>
      </c>
      <c r="P367" s="159">
        <v>0</v>
      </c>
      <c r="Q367" s="159">
        <f t="shared" ref="Q367:Q373" si="10">ROUND(E367*P367,2)</f>
        <v>0</v>
      </c>
      <c r="R367" s="159"/>
      <c r="S367" s="159"/>
      <c r="T367" s="160">
        <v>0.74034</v>
      </c>
      <c r="U367" s="159">
        <f t="shared" ref="U367:U373" si="11">ROUND(E367*T367,2)</f>
        <v>16.29</v>
      </c>
      <c r="V367" s="184"/>
      <c r="W367" s="145"/>
      <c r="X367" s="145"/>
      <c r="Y367" s="145"/>
      <c r="Z367" s="145"/>
      <c r="AA367" s="145"/>
      <c r="AB367" s="145"/>
      <c r="AC367" s="145"/>
      <c r="AD367" s="145"/>
      <c r="AE367" s="145" t="s">
        <v>149</v>
      </c>
      <c r="AF367" s="145"/>
      <c r="AG367" s="145"/>
      <c r="AH367" s="145"/>
      <c r="AI367" s="145"/>
      <c r="AJ367" s="145"/>
      <c r="AK367" s="145"/>
      <c r="AL367" s="145"/>
      <c r="AM367" s="145"/>
      <c r="AN367" s="145"/>
      <c r="AO367" s="145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5"/>
      <c r="BF367" s="145"/>
      <c r="BG367" s="145"/>
      <c r="BH367" s="145"/>
    </row>
    <row r="368" spans="1:60" ht="22.5" hidden="1" outlineLevel="1" x14ac:dyDescent="0.2">
      <c r="A368" s="146">
        <v>64</v>
      </c>
      <c r="B368" s="146" t="s">
        <v>487</v>
      </c>
      <c r="C368" s="177" t="s">
        <v>488</v>
      </c>
      <c r="D368" s="152" t="s">
        <v>405</v>
      </c>
      <c r="E368" s="155">
        <v>14.4</v>
      </c>
      <c r="F368" s="159"/>
      <c r="G368" s="159"/>
      <c r="H368" s="159">
        <v>120</v>
      </c>
      <c r="I368" s="159">
        <f t="shared" si="6"/>
        <v>1728</v>
      </c>
      <c r="J368" s="159">
        <v>0</v>
      </c>
      <c r="K368" s="159">
        <f t="shared" si="7"/>
        <v>0</v>
      </c>
      <c r="L368" s="159">
        <v>21</v>
      </c>
      <c r="M368" s="159">
        <f t="shared" si="8"/>
        <v>0</v>
      </c>
      <c r="N368" s="159">
        <v>1.9499999999999999E-3</v>
      </c>
      <c r="O368" s="159">
        <f t="shared" si="9"/>
        <v>0.03</v>
      </c>
      <c r="P368" s="159">
        <v>0</v>
      </c>
      <c r="Q368" s="159">
        <f t="shared" si="10"/>
        <v>0</v>
      </c>
      <c r="R368" s="159"/>
      <c r="S368" s="159"/>
      <c r="T368" s="160">
        <v>0</v>
      </c>
      <c r="U368" s="159">
        <f t="shared" si="11"/>
        <v>0</v>
      </c>
      <c r="V368" s="184"/>
      <c r="W368" s="145"/>
      <c r="X368" s="145"/>
      <c r="Y368" s="145"/>
      <c r="Z368" s="145"/>
      <c r="AA368" s="145"/>
      <c r="AB368" s="145"/>
      <c r="AC368" s="145"/>
      <c r="AD368" s="145"/>
      <c r="AE368" s="145" t="s">
        <v>489</v>
      </c>
      <c r="AF368" s="145"/>
      <c r="AG368" s="145"/>
      <c r="AH368" s="145"/>
      <c r="AI368" s="145"/>
      <c r="AJ368" s="145"/>
      <c r="AK368" s="145"/>
      <c r="AL368" s="145"/>
      <c r="AM368" s="145"/>
      <c r="AN368" s="145"/>
      <c r="AO368" s="145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5"/>
      <c r="BF368" s="145"/>
      <c r="BG368" s="145"/>
      <c r="BH368" s="145"/>
    </row>
    <row r="369" spans="1:60" hidden="1" outlineLevel="1" x14ac:dyDescent="0.2">
      <c r="A369" s="146">
        <v>65</v>
      </c>
      <c r="B369" s="146" t="s">
        <v>490</v>
      </c>
      <c r="C369" s="177" t="s">
        <v>491</v>
      </c>
      <c r="D369" s="152" t="s">
        <v>405</v>
      </c>
      <c r="E369" s="155">
        <v>14.4</v>
      </c>
      <c r="F369" s="159"/>
      <c r="G369" s="159"/>
      <c r="H369" s="159">
        <v>150</v>
      </c>
      <c r="I369" s="159">
        <f t="shared" si="6"/>
        <v>2160</v>
      </c>
      <c r="J369" s="159">
        <v>0</v>
      </c>
      <c r="K369" s="159">
        <f t="shared" si="7"/>
        <v>0</v>
      </c>
      <c r="L369" s="159">
        <v>21</v>
      </c>
      <c r="M369" s="159">
        <f t="shared" si="8"/>
        <v>0</v>
      </c>
      <c r="N369" s="159">
        <v>1.0399999999999999E-3</v>
      </c>
      <c r="O369" s="159">
        <f t="shared" si="9"/>
        <v>0.01</v>
      </c>
      <c r="P369" s="159">
        <v>0</v>
      </c>
      <c r="Q369" s="159">
        <f t="shared" si="10"/>
        <v>0</v>
      </c>
      <c r="R369" s="159"/>
      <c r="S369" s="159"/>
      <c r="T369" s="160">
        <v>0</v>
      </c>
      <c r="U369" s="159">
        <f t="shared" si="11"/>
        <v>0</v>
      </c>
      <c r="V369" s="184"/>
      <c r="W369" s="145"/>
      <c r="X369" s="145"/>
      <c r="Y369" s="145"/>
      <c r="Z369" s="145"/>
      <c r="AA369" s="145"/>
      <c r="AB369" s="145"/>
      <c r="AC369" s="145"/>
      <c r="AD369" s="145"/>
      <c r="AE369" s="145" t="s">
        <v>489</v>
      </c>
      <c r="AF369" s="145"/>
      <c r="AG369" s="145"/>
      <c r="AH369" s="145"/>
      <c r="AI369" s="145"/>
      <c r="AJ369" s="145"/>
      <c r="AK369" s="145"/>
      <c r="AL369" s="145"/>
      <c r="AM369" s="145"/>
      <c r="AN369" s="145"/>
      <c r="AO369" s="145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5"/>
      <c r="BF369" s="145"/>
      <c r="BG369" s="145"/>
      <c r="BH369" s="145"/>
    </row>
    <row r="370" spans="1:60" ht="22.5" hidden="1" outlineLevel="1" x14ac:dyDescent="0.2">
      <c r="A370" s="146">
        <v>66</v>
      </c>
      <c r="B370" s="146" t="s">
        <v>492</v>
      </c>
      <c r="C370" s="177" t="s">
        <v>493</v>
      </c>
      <c r="D370" s="152" t="s">
        <v>494</v>
      </c>
      <c r="E370" s="155">
        <v>6</v>
      </c>
      <c r="F370" s="159"/>
      <c r="G370" s="159"/>
      <c r="H370" s="159">
        <v>9.26</v>
      </c>
      <c r="I370" s="159">
        <f t="shared" si="6"/>
        <v>55.56</v>
      </c>
      <c r="J370" s="159">
        <v>6209.74</v>
      </c>
      <c r="K370" s="159">
        <f t="shared" si="7"/>
        <v>37258.44</v>
      </c>
      <c r="L370" s="159">
        <v>21</v>
      </c>
      <c r="M370" s="159">
        <f t="shared" si="8"/>
        <v>0</v>
      </c>
      <c r="N370" s="159">
        <v>6.0000000000000002E-5</v>
      </c>
      <c r="O370" s="159">
        <f t="shared" si="9"/>
        <v>0</v>
      </c>
      <c r="P370" s="159">
        <v>0</v>
      </c>
      <c r="Q370" s="159">
        <f t="shared" si="10"/>
        <v>0</v>
      </c>
      <c r="R370" s="159"/>
      <c r="S370" s="159"/>
      <c r="T370" s="160">
        <v>0.46800000000000003</v>
      </c>
      <c r="U370" s="159">
        <f t="shared" si="11"/>
        <v>2.81</v>
      </c>
      <c r="V370" s="184"/>
      <c r="W370" s="145"/>
      <c r="X370" s="145"/>
      <c r="Y370" s="145"/>
      <c r="Z370" s="145"/>
      <c r="AA370" s="145"/>
      <c r="AB370" s="145"/>
      <c r="AC370" s="145"/>
      <c r="AD370" s="145"/>
      <c r="AE370" s="145" t="s">
        <v>149</v>
      </c>
      <c r="AF370" s="145"/>
      <c r="AG370" s="145"/>
      <c r="AH370" s="145"/>
      <c r="AI370" s="145"/>
      <c r="AJ370" s="145"/>
      <c r="AK370" s="145"/>
      <c r="AL370" s="145"/>
      <c r="AM370" s="145"/>
      <c r="AN370" s="145"/>
      <c r="AO370" s="145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5"/>
      <c r="BF370" s="145"/>
      <c r="BG370" s="145"/>
      <c r="BH370" s="145"/>
    </row>
    <row r="371" spans="1:60" ht="22.5" hidden="1" outlineLevel="1" x14ac:dyDescent="0.2">
      <c r="A371" s="146">
        <v>67</v>
      </c>
      <c r="B371" s="146" t="s">
        <v>492</v>
      </c>
      <c r="C371" s="177" t="s">
        <v>495</v>
      </c>
      <c r="D371" s="152" t="s">
        <v>494</v>
      </c>
      <c r="E371" s="155">
        <v>2</v>
      </c>
      <c r="F371" s="159"/>
      <c r="G371" s="159"/>
      <c r="H371" s="159">
        <v>9.26</v>
      </c>
      <c r="I371" s="159">
        <f t="shared" si="6"/>
        <v>18.52</v>
      </c>
      <c r="J371" s="159">
        <v>7812.74</v>
      </c>
      <c r="K371" s="159">
        <f t="shared" si="7"/>
        <v>15625.48</v>
      </c>
      <c r="L371" s="159">
        <v>21</v>
      </c>
      <c r="M371" s="159">
        <f t="shared" si="8"/>
        <v>0</v>
      </c>
      <c r="N371" s="159">
        <v>6.0000000000000002E-5</v>
      </c>
      <c r="O371" s="159">
        <f t="shared" si="9"/>
        <v>0</v>
      </c>
      <c r="P371" s="159">
        <v>0</v>
      </c>
      <c r="Q371" s="159">
        <f t="shared" si="10"/>
        <v>0</v>
      </c>
      <c r="R371" s="159"/>
      <c r="S371" s="159"/>
      <c r="T371" s="160">
        <v>0.46800000000000003</v>
      </c>
      <c r="U371" s="159">
        <f t="shared" si="11"/>
        <v>0.94</v>
      </c>
      <c r="V371" s="184"/>
      <c r="W371" s="145"/>
      <c r="X371" s="145"/>
      <c r="Y371" s="145"/>
      <c r="Z371" s="145"/>
      <c r="AA371" s="145"/>
      <c r="AB371" s="145"/>
      <c r="AC371" s="145"/>
      <c r="AD371" s="145"/>
      <c r="AE371" s="145" t="s">
        <v>149</v>
      </c>
      <c r="AF371" s="145"/>
      <c r="AG371" s="145"/>
      <c r="AH371" s="145"/>
      <c r="AI371" s="145"/>
      <c r="AJ371" s="145"/>
      <c r="AK371" s="145"/>
      <c r="AL371" s="145"/>
      <c r="AM371" s="145"/>
      <c r="AN371" s="145"/>
      <c r="AO371" s="145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5"/>
      <c r="BF371" s="145"/>
      <c r="BG371" s="145"/>
      <c r="BH371" s="145"/>
    </row>
    <row r="372" spans="1:60" ht="22.5" hidden="1" outlineLevel="1" x14ac:dyDescent="0.2">
      <c r="A372" s="146">
        <v>68</v>
      </c>
      <c r="B372" s="146" t="s">
        <v>492</v>
      </c>
      <c r="C372" s="177" t="s">
        <v>496</v>
      </c>
      <c r="D372" s="152" t="s">
        <v>405</v>
      </c>
      <c r="E372" s="155">
        <v>3</v>
      </c>
      <c r="F372" s="159"/>
      <c r="G372" s="159"/>
      <c r="H372" s="159">
        <v>9.26</v>
      </c>
      <c r="I372" s="159">
        <f t="shared" si="6"/>
        <v>27.78</v>
      </c>
      <c r="J372" s="159">
        <v>8160.74</v>
      </c>
      <c r="K372" s="159">
        <f t="shared" si="7"/>
        <v>24482.22</v>
      </c>
      <c r="L372" s="159">
        <v>21</v>
      </c>
      <c r="M372" s="159">
        <f t="shared" si="8"/>
        <v>0</v>
      </c>
      <c r="N372" s="159">
        <v>6.0000000000000002E-5</v>
      </c>
      <c r="O372" s="159">
        <f t="shared" si="9"/>
        <v>0</v>
      </c>
      <c r="P372" s="159">
        <v>0</v>
      </c>
      <c r="Q372" s="159">
        <f t="shared" si="10"/>
        <v>0</v>
      </c>
      <c r="R372" s="159"/>
      <c r="S372" s="159"/>
      <c r="T372" s="160">
        <v>0.46800000000000003</v>
      </c>
      <c r="U372" s="159">
        <f t="shared" si="11"/>
        <v>1.4</v>
      </c>
      <c r="V372" s="184"/>
      <c r="W372" s="145"/>
      <c r="X372" s="145"/>
      <c r="Y372" s="145"/>
      <c r="Z372" s="145"/>
      <c r="AA372" s="145"/>
      <c r="AB372" s="145"/>
      <c r="AC372" s="145"/>
      <c r="AD372" s="145"/>
      <c r="AE372" s="145" t="s">
        <v>149</v>
      </c>
      <c r="AF372" s="145"/>
      <c r="AG372" s="145"/>
      <c r="AH372" s="145"/>
      <c r="AI372" s="145"/>
      <c r="AJ372" s="145"/>
      <c r="AK372" s="145"/>
      <c r="AL372" s="145"/>
      <c r="AM372" s="145"/>
      <c r="AN372" s="145"/>
      <c r="AO372" s="145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5"/>
      <c r="BF372" s="145"/>
      <c r="BG372" s="145"/>
      <c r="BH372" s="145"/>
    </row>
    <row r="373" spans="1:60" ht="22.5" hidden="1" outlineLevel="1" x14ac:dyDescent="0.2">
      <c r="A373" s="146">
        <v>69</v>
      </c>
      <c r="B373" s="146" t="s">
        <v>492</v>
      </c>
      <c r="C373" s="177" t="s">
        <v>497</v>
      </c>
      <c r="D373" s="152" t="s">
        <v>405</v>
      </c>
      <c r="E373" s="155">
        <v>2</v>
      </c>
      <c r="F373" s="159"/>
      <c r="G373" s="159"/>
      <c r="H373" s="159">
        <v>9.26</v>
      </c>
      <c r="I373" s="159">
        <f t="shared" si="6"/>
        <v>18.52</v>
      </c>
      <c r="J373" s="159">
        <v>8763.74</v>
      </c>
      <c r="K373" s="159">
        <f t="shared" si="7"/>
        <v>17527.48</v>
      </c>
      <c r="L373" s="159">
        <v>21</v>
      </c>
      <c r="M373" s="159">
        <f t="shared" si="8"/>
        <v>0</v>
      </c>
      <c r="N373" s="159">
        <v>6.0000000000000002E-5</v>
      </c>
      <c r="O373" s="159">
        <f t="shared" si="9"/>
        <v>0</v>
      </c>
      <c r="P373" s="159">
        <v>0</v>
      </c>
      <c r="Q373" s="159">
        <f t="shared" si="10"/>
        <v>0</v>
      </c>
      <c r="R373" s="159"/>
      <c r="S373" s="159"/>
      <c r="T373" s="160">
        <v>0.46800000000000003</v>
      </c>
      <c r="U373" s="159">
        <f t="shared" si="11"/>
        <v>0.94</v>
      </c>
      <c r="V373" s="184"/>
      <c r="W373" s="145"/>
      <c r="X373" s="145"/>
      <c r="Y373" s="145"/>
      <c r="Z373" s="145"/>
      <c r="AA373" s="145"/>
      <c r="AB373" s="145"/>
      <c r="AC373" s="145"/>
      <c r="AD373" s="145"/>
      <c r="AE373" s="145" t="s">
        <v>149</v>
      </c>
      <c r="AF373" s="145"/>
      <c r="AG373" s="145"/>
      <c r="AH373" s="145"/>
      <c r="AI373" s="145"/>
      <c r="AJ373" s="145"/>
      <c r="AK373" s="145"/>
      <c r="AL373" s="145"/>
      <c r="AM373" s="145"/>
      <c r="AN373" s="145"/>
      <c r="AO373" s="145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5"/>
      <c r="BF373" s="145"/>
      <c r="BG373" s="145"/>
      <c r="BH373" s="145"/>
    </row>
    <row r="374" spans="1:60" collapsed="1" x14ac:dyDescent="0.2">
      <c r="A374" s="147" t="s">
        <v>144</v>
      </c>
      <c r="B374" s="147" t="s">
        <v>69</v>
      </c>
      <c r="C374" s="179" t="s">
        <v>70</v>
      </c>
      <c r="D374" s="154"/>
      <c r="E374" s="157"/>
      <c r="F374" s="161"/>
      <c r="G374" s="161">
        <f>SUMIF(AE375:AE384,"&lt;&gt;NOR",G375:G384)</f>
        <v>0</v>
      </c>
      <c r="H374" s="161"/>
      <c r="I374" s="161">
        <f>SUM(I375:I384)</f>
        <v>45970.18</v>
      </c>
      <c r="J374" s="161"/>
      <c r="K374" s="161">
        <f>SUM(K375:K384)</f>
        <v>91316.92</v>
      </c>
      <c r="L374" s="161"/>
      <c r="M374" s="161">
        <f>SUM(M375:M384)</f>
        <v>0</v>
      </c>
      <c r="N374" s="161"/>
      <c r="O374" s="161">
        <f>SUM(O375:O384)</f>
        <v>21.2</v>
      </c>
      <c r="P374" s="161"/>
      <c r="Q374" s="161">
        <f>SUM(Q375:Q384)</f>
        <v>0</v>
      </c>
      <c r="R374" s="161"/>
      <c r="S374" s="161"/>
      <c r="T374" s="162"/>
      <c r="U374" s="161">
        <f>SUM(U375:U384)</f>
        <v>326.2</v>
      </c>
      <c r="V374" s="183"/>
      <c r="AE374" t="s">
        <v>145</v>
      </c>
    </row>
    <row r="375" spans="1:60" hidden="1" outlineLevel="1" x14ac:dyDescent="0.2">
      <c r="A375" s="146">
        <v>70</v>
      </c>
      <c r="B375" s="146" t="s">
        <v>498</v>
      </c>
      <c r="C375" s="177" t="s">
        <v>499</v>
      </c>
      <c r="D375" s="152" t="s">
        <v>180</v>
      </c>
      <c r="E375" s="155">
        <v>578.92999999999995</v>
      </c>
      <c r="F375" s="159"/>
      <c r="G375" s="159"/>
      <c r="H375" s="159">
        <v>1.19</v>
      </c>
      <c r="I375" s="159">
        <f>ROUND(E375*H375,2)</f>
        <v>688.93</v>
      </c>
      <c r="J375" s="159">
        <v>75.710000000000008</v>
      </c>
      <c r="K375" s="159">
        <f>ROUND(E375*J375,2)</f>
        <v>43830.79</v>
      </c>
      <c r="L375" s="159">
        <v>21</v>
      </c>
      <c r="M375" s="159">
        <f>G375*(1+L375/100)</f>
        <v>0</v>
      </c>
      <c r="N375" s="159">
        <v>3.3099999999999997E-2</v>
      </c>
      <c r="O375" s="159">
        <f>ROUND(E375*N375,2)</f>
        <v>19.16</v>
      </c>
      <c r="P375" s="159">
        <v>0</v>
      </c>
      <c r="Q375" s="159">
        <f>ROUND(E375*P375,2)</f>
        <v>0</v>
      </c>
      <c r="R375" s="159"/>
      <c r="S375" s="159"/>
      <c r="T375" s="160">
        <v>0.24299999999999999</v>
      </c>
      <c r="U375" s="159">
        <f>ROUND(E375*T375,2)</f>
        <v>140.68</v>
      </c>
      <c r="V375" s="184"/>
      <c r="W375" s="145"/>
      <c r="X375" s="145"/>
      <c r="Y375" s="145"/>
      <c r="Z375" s="145"/>
      <c r="AA375" s="145"/>
      <c r="AB375" s="145"/>
      <c r="AC375" s="145"/>
      <c r="AD375" s="145"/>
      <c r="AE375" s="145" t="s">
        <v>149</v>
      </c>
      <c r="AF375" s="145"/>
      <c r="AG375" s="145"/>
      <c r="AH375" s="145"/>
      <c r="AI375" s="145"/>
      <c r="AJ375" s="145"/>
      <c r="AK375" s="145"/>
      <c r="AL375" s="145"/>
      <c r="AM375" s="145"/>
      <c r="AN375" s="145"/>
      <c r="AO375" s="145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5"/>
      <c r="BF375" s="145"/>
      <c r="BG375" s="145"/>
      <c r="BH375" s="145"/>
    </row>
    <row r="376" spans="1:60" hidden="1" outlineLevel="1" x14ac:dyDescent="0.2">
      <c r="A376" s="146"/>
      <c r="B376" s="146"/>
      <c r="C376" s="178" t="s">
        <v>500</v>
      </c>
      <c r="D376" s="153"/>
      <c r="E376" s="156">
        <v>287.82</v>
      </c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60"/>
      <c r="U376" s="159"/>
      <c r="V376" s="184"/>
      <c r="W376" s="145"/>
      <c r="X376" s="145"/>
      <c r="Y376" s="145"/>
      <c r="Z376" s="145"/>
      <c r="AA376" s="145"/>
      <c r="AB376" s="145"/>
      <c r="AC376" s="145"/>
      <c r="AD376" s="145"/>
      <c r="AE376" s="145" t="s">
        <v>151</v>
      </c>
      <c r="AF376" s="145">
        <v>0</v>
      </c>
      <c r="AG376" s="145"/>
      <c r="AH376" s="145"/>
      <c r="AI376" s="145"/>
      <c r="AJ376" s="145"/>
      <c r="AK376" s="145"/>
      <c r="AL376" s="145"/>
      <c r="AM376" s="145"/>
      <c r="AN376" s="145"/>
      <c r="AO376" s="145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5"/>
      <c r="BF376" s="145"/>
      <c r="BG376" s="145"/>
      <c r="BH376" s="145"/>
    </row>
    <row r="377" spans="1:60" hidden="1" outlineLevel="1" x14ac:dyDescent="0.2">
      <c r="A377" s="146"/>
      <c r="B377" s="146"/>
      <c r="C377" s="178" t="s">
        <v>501</v>
      </c>
      <c r="D377" s="153"/>
      <c r="E377" s="156">
        <v>80.55</v>
      </c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60"/>
      <c r="U377" s="159"/>
      <c r="V377" s="184"/>
      <c r="W377" s="145"/>
      <c r="X377" s="145"/>
      <c r="Y377" s="145"/>
      <c r="Z377" s="145"/>
      <c r="AA377" s="145"/>
      <c r="AB377" s="145"/>
      <c r="AC377" s="145"/>
      <c r="AD377" s="145"/>
      <c r="AE377" s="145" t="s">
        <v>151</v>
      </c>
      <c r="AF377" s="145">
        <v>0</v>
      </c>
      <c r="AG377" s="145"/>
      <c r="AH377" s="145"/>
      <c r="AI377" s="145"/>
      <c r="AJ377" s="145"/>
      <c r="AK377" s="145"/>
      <c r="AL377" s="145"/>
      <c r="AM377" s="145"/>
      <c r="AN377" s="145"/>
      <c r="AO377" s="145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5"/>
      <c r="BF377" s="145"/>
      <c r="BG377" s="145"/>
      <c r="BH377" s="145"/>
    </row>
    <row r="378" spans="1:60" hidden="1" outlineLevel="1" x14ac:dyDescent="0.2">
      <c r="A378" s="146"/>
      <c r="B378" s="146"/>
      <c r="C378" s="178" t="s">
        <v>502</v>
      </c>
      <c r="D378" s="153"/>
      <c r="E378" s="156">
        <v>210.56</v>
      </c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60"/>
      <c r="U378" s="159"/>
      <c r="V378" s="184"/>
      <c r="W378" s="145"/>
      <c r="X378" s="145"/>
      <c r="Y378" s="145"/>
      <c r="Z378" s="145"/>
      <c r="AA378" s="145"/>
      <c r="AB378" s="145"/>
      <c r="AC378" s="145"/>
      <c r="AD378" s="145"/>
      <c r="AE378" s="145" t="s">
        <v>151</v>
      </c>
      <c r="AF378" s="145">
        <v>0</v>
      </c>
      <c r="AG378" s="145"/>
      <c r="AH378" s="145"/>
      <c r="AI378" s="145"/>
      <c r="AJ378" s="145"/>
      <c r="AK378" s="145"/>
      <c r="AL378" s="145"/>
      <c r="AM378" s="145"/>
      <c r="AN378" s="145"/>
      <c r="AO378" s="145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5"/>
      <c r="BF378" s="145"/>
      <c r="BG378" s="145"/>
      <c r="BH378" s="145"/>
    </row>
    <row r="379" spans="1:60" hidden="1" outlineLevel="1" x14ac:dyDescent="0.2">
      <c r="A379" s="146"/>
      <c r="B379" s="146"/>
      <c r="C379" s="178" t="s">
        <v>503</v>
      </c>
      <c r="D379" s="153"/>
      <c r="E379" s="156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60"/>
      <c r="U379" s="159"/>
      <c r="V379" s="184"/>
      <c r="W379" s="145"/>
      <c r="X379" s="145"/>
      <c r="Y379" s="145"/>
      <c r="Z379" s="145"/>
      <c r="AA379" s="145"/>
      <c r="AB379" s="145"/>
      <c r="AC379" s="145"/>
      <c r="AD379" s="145"/>
      <c r="AE379" s="145" t="s">
        <v>151</v>
      </c>
      <c r="AF379" s="145">
        <v>0</v>
      </c>
      <c r="AG379" s="145"/>
      <c r="AH379" s="145"/>
      <c r="AI379" s="145"/>
      <c r="AJ379" s="145"/>
      <c r="AK379" s="145"/>
      <c r="AL379" s="145"/>
      <c r="AM379" s="145"/>
      <c r="AN379" s="145"/>
      <c r="AO379" s="145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5"/>
      <c r="BF379" s="145"/>
      <c r="BG379" s="145"/>
      <c r="BH379" s="145"/>
    </row>
    <row r="380" spans="1:60" hidden="1" outlineLevel="1" x14ac:dyDescent="0.2">
      <c r="A380" s="146">
        <v>71</v>
      </c>
      <c r="B380" s="146" t="s">
        <v>504</v>
      </c>
      <c r="C380" s="177" t="s">
        <v>505</v>
      </c>
      <c r="D380" s="152" t="s">
        <v>180</v>
      </c>
      <c r="E380" s="155">
        <v>578.92999999999995</v>
      </c>
      <c r="F380" s="159"/>
      <c r="G380" s="159"/>
      <c r="H380" s="159">
        <v>55.24</v>
      </c>
      <c r="I380" s="159">
        <f>ROUND(E380*H380,2)</f>
        <v>31980.09</v>
      </c>
      <c r="J380" s="159">
        <v>2.5599999999999952</v>
      </c>
      <c r="K380" s="159">
        <f>ROUND(E380*J380,2)</f>
        <v>1482.06</v>
      </c>
      <c r="L380" s="159">
        <v>21</v>
      </c>
      <c r="M380" s="159">
        <f>G380*(1+L380/100)</f>
        <v>0</v>
      </c>
      <c r="N380" s="159">
        <v>2.7200000000000002E-3</v>
      </c>
      <c r="O380" s="159">
        <f>ROUND(E380*N380,2)</f>
        <v>1.57</v>
      </c>
      <c r="P380" s="159">
        <v>0</v>
      </c>
      <c r="Q380" s="159">
        <f>ROUND(E380*P380,2)</f>
        <v>0</v>
      </c>
      <c r="R380" s="159"/>
      <c r="S380" s="159"/>
      <c r="T380" s="160">
        <v>0.01</v>
      </c>
      <c r="U380" s="159">
        <f>ROUND(E380*T380,2)</f>
        <v>5.79</v>
      </c>
      <c r="V380" s="184"/>
      <c r="W380" s="145"/>
      <c r="X380" s="145"/>
      <c r="Y380" s="145"/>
      <c r="Z380" s="145"/>
      <c r="AA380" s="145"/>
      <c r="AB380" s="145"/>
      <c r="AC380" s="145"/>
      <c r="AD380" s="145"/>
      <c r="AE380" s="145" t="s">
        <v>149</v>
      </c>
      <c r="AF380" s="145"/>
      <c r="AG380" s="145"/>
      <c r="AH380" s="145"/>
      <c r="AI380" s="145"/>
      <c r="AJ380" s="145"/>
      <c r="AK380" s="145"/>
      <c r="AL380" s="145"/>
      <c r="AM380" s="145"/>
      <c r="AN380" s="145"/>
      <c r="AO380" s="145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5"/>
      <c r="BF380" s="145"/>
      <c r="BG380" s="145"/>
      <c r="BH380" s="145"/>
    </row>
    <row r="381" spans="1:60" hidden="1" outlineLevel="1" x14ac:dyDescent="0.2">
      <c r="A381" s="146">
        <v>72</v>
      </c>
      <c r="B381" s="146" t="s">
        <v>506</v>
      </c>
      <c r="C381" s="177" t="s">
        <v>507</v>
      </c>
      <c r="D381" s="152" t="s">
        <v>180</v>
      </c>
      <c r="E381" s="155">
        <v>578.92999999999995</v>
      </c>
      <c r="F381" s="159"/>
      <c r="G381" s="159"/>
      <c r="H381" s="159">
        <v>0</v>
      </c>
      <c r="I381" s="159">
        <f>ROUND(E381*H381,2)</f>
        <v>0</v>
      </c>
      <c r="J381" s="159">
        <v>49.1</v>
      </c>
      <c r="K381" s="159">
        <f>ROUND(E381*J381,2)</f>
        <v>28425.46</v>
      </c>
      <c r="L381" s="159">
        <v>21</v>
      </c>
      <c r="M381" s="159">
        <f>G381*(1+L381/100)</f>
        <v>0</v>
      </c>
      <c r="N381" s="159">
        <v>0</v>
      </c>
      <c r="O381" s="159">
        <f>ROUND(E381*N381,2)</f>
        <v>0</v>
      </c>
      <c r="P381" s="159">
        <v>0</v>
      </c>
      <c r="Q381" s="159">
        <f>ROUND(E381*P381,2)</f>
        <v>0</v>
      </c>
      <c r="R381" s="159"/>
      <c r="S381" s="159"/>
      <c r="T381" s="160">
        <v>0.192</v>
      </c>
      <c r="U381" s="159">
        <f>ROUND(E381*T381,2)</f>
        <v>111.15</v>
      </c>
      <c r="V381" s="184"/>
      <c r="W381" s="145"/>
      <c r="X381" s="145"/>
      <c r="Y381" s="145"/>
      <c r="Z381" s="145"/>
      <c r="AA381" s="145"/>
      <c r="AB381" s="145"/>
      <c r="AC381" s="145"/>
      <c r="AD381" s="145"/>
      <c r="AE381" s="145" t="s">
        <v>149</v>
      </c>
      <c r="AF381" s="145"/>
      <c r="AG381" s="145"/>
      <c r="AH381" s="145"/>
      <c r="AI381" s="145"/>
      <c r="AJ381" s="145"/>
      <c r="AK381" s="145"/>
      <c r="AL381" s="145"/>
      <c r="AM381" s="145"/>
      <c r="AN381" s="145"/>
      <c r="AO381" s="145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5"/>
      <c r="BF381" s="145"/>
      <c r="BG381" s="145"/>
      <c r="BH381" s="145"/>
    </row>
    <row r="382" spans="1:60" hidden="1" outlineLevel="1" x14ac:dyDescent="0.2">
      <c r="A382" s="146">
        <v>73</v>
      </c>
      <c r="B382" s="146" t="s">
        <v>508</v>
      </c>
      <c r="C382" s="177" t="s">
        <v>509</v>
      </c>
      <c r="D382" s="152" t="s">
        <v>180</v>
      </c>
      <c r="E382" s="155">
        <v>387.45</v>
      </c>
      <c r="F382" s="159"/>
      <c r="G382" s="159"/>
      <c r="H382" s="159">
        <v>34.33</v>
      </c>
      <c r="I382" s="159">
        <f>ROUND(E382*H382,2)</f>
        <v>13301.16</v>
      </c>
      <c r="J382" s="159">
        <v>45.370000000000005</v>
      </c>
      <c r="K382" s="159">
        <f>ROUND(E382*J382,2)</f>
        <v>17578.61</v>
      </c>
      <c r="L382" s="159">
        <v>21</v>
      </c>
      <c r="M382" s="159">
        <f>G382*(1+L382/100)</f>
        <v>0</v>
      </c>
      <c r="N382" s="159">
        <v>1.2099999999999999E-3</v>
      </c>
      <c r="O382" s="159">
        <f>ROUND(E382*N382,2)</f>
        <v>0.47</v>
      </c>
      <c r="P382" s="159">
        <v>0</v>
      </c>
      <c r="Q382" s="159">
        <f>ROUND(E382*P382,2)</f>
        <v>0</v>
      </c>
      <c r="R382" s="159"/>
      <c r="S382" s="159"/>
      <c r="T382" s="160">
        <v>0.17699999999999999</v>
      </c>
      <c r="U382" s="159">
        <f>ROUND(E382*T382,2)</f>
        <v>68.58</v>
      </c>
      <c r="V382" s="184"/>
      <c r="W382" s="145"/>
      <c r="X382" s="145"/>
      <c r="Y382" s="145"/>
      <c r="Z382" s="145"/>
      <c r="AA382" s="145"/>
      <c r="AB382" s="145"/>
      <c r="AC382" s="145"/>
      <c r="AD382" s="145"/>
      <c r="AE382" s="145" t="s">
        <v>149</v>
      </c>
      <c r="AF382" s="145"/>
      <c r="AG382" s="145"/>
      <c r="AH382" s="145"/>
      <c r="AI382" s="145"/>
      <c r="AJ382" s="145"/>
      <c r="AK382" s="145"/>
      <c r="AL382" s="145"/>
      <c r="AM382" s="145"/>
      <c r="AN382" s="145"/>
      <c r="AO382" s="145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5"/>
      <c r="BF382" s="145"/>
      <c r="BG382" s="145"/>
      <c r="BH382" s="145"/>
    </row>
    <row r="383" spans="1:60" hidden="1" outlineLevel="1" x14ac:dyDescent="0.2">
      <c r="A383" s="146"/>
      <c r="B383" s="146"/>
      <c r="C383" s="178" t="s">
        <v>468</v>
      </c>
      <c r="D383" s="153"/>
      <c r="E383" s="156">
        <v>50.1</v>
      </c>
      <c r="F383" s="159"/>
      <c r="G383" s="159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60"/>
      <c r="U383" s="159"/>
      <c r="V383" s="184"/>
      <c r="W383" s="145"/>
      <c r="X383" s="145"/>
      <c r="Y383" s="145"/>
      <c r="Z383" s="145"/>
      <c r="AA383" s="145"/>
      <c r="AB383" s="145"/>
      <c r="AC383" s="145"/>
      <c r="AD383" s="145"/>
      <c r="AE383" s="145" t="s">
        <v>151</v>
      </c>
      <c r="AF383" s="145">
        <v>0</v>
      </c>
      <c r="AG383" s="145"/>
      <c r="AH383" s="145"/>
      <c r="AI383" s="145"/>
      <c r="AJ383" s="145"/>
      <c r="AK383" s="145"/>
      <c r="AL383" s="145"/>
      <c r="AM383" s="145"/>
      <c r="AN383" s="145"/>
      <c r="AO383" s="145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5"/>
      <c r="BF383" s="145"/>
      <c r="BG383" s="145"/>
      <c r="BH383" s="145"/>
    </row>
    <row r="384" spans="1:60" ht="22.5" hidden="1" outlineLevel="1" x14ac:dyDescent="0.2">
      <c r="A384" s="146"/>
      <c r="B384" s="146"/>
      <c r="C384" s="178" t="s">
        <v>510</v>
      </c>
      <c r="D384" s="153"/>
      <c r="E384" s="156">
        <v>337.35</v>
      </c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60"/>
      <c r="U384" s="159"/>
      <c r="V384" s="184"/>
      <c r="W384" s="145"/>
      <c r="X384" s="145"/>
      <c r="Y384" s="145"/>
      <c r="Z384" s="145"/>
      <c r="AA384" s="145"/>
      <c r="AB384" s="145"/>
      <c r="AC384" s="145"/>
      <c r="AD384" s="145"/>
      <c r="AE384" s="145" t="s">
        <v>151</v>
      </c>
      <c r="AF384" s="145">
        <v>0</v>
      </c>
      <c r="AG384" s="145"/>
      <c r="AH384" s="145"/>
      <c r="AI384" s="145"/>
      <c r="AJ384" s="145"/>
      <c r="AK384" s="145"/>
      <c r="AL384" s="145"/>
      <c r="AM384" s="145"/>
      <c r="AN384" s="145"/>
      <c r="AO384" s="145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5"/>
      <c r="BF384" s="145"/>
      <c r="BG384" s="145"/>
      <c r="BH384" s="145"/>
    </row>
    <row r="385" spans="1:60" collapsed="1" x14ac:dyDescent="0.2">
      <c r="A385" s="147" t="s">
        <v>144</v>
      </c>
      <c r="B385" s="147" t="s">
        <v>71</v>
      </c>
      <c r="C385" s="179" t="s">
        <v>72</v>
      </c>
      <c r="D385" s="154"/>
      <c r="E385" s="157"/>
      <c r="F385" s="161"/>
      <c r="G385" s="161">
        <f>SUMIF(AE386:AE388,"&lt;&gt;NOR",G386:G388)</f>
        <v>450000</v>
      </c>
      <c r="H385" s="161"/>
      <c r="I385" s="161">
        <f>SUM(I386:I388)</f>
        <v>450000</v>
      </c>
      <c r="J385" s="161"/>
      <c r="K385" s="161">
        <f>SUM(K386:K388)</f>
        <v>100000</v>
      </c>
      <c r="L385" s="161"/>
      <c r="M385" s="161">
        <f>SUM(M386:M388)</f>
        <v>544500</v>
      </c>
      <c r="N385" s="161"/>
      <c r="O385" s="161">
        <f>SUM(O386:O388)</f>
        <v>2.4500000000000002</v>
      </c>
      <c r="P385" s="161"/>
      <c r="Q385" s="161">
        <f>SUM(Q386:Q388)</f>
        <v>0</v>
      </c>
      <c r="R385" s="161"/>
      <c r="S385" s="161"/>
      <c r="T385" s="162"/>
      <c r="U385" s="161">
        <f>SUM(U386:U388)</f>
        <v>0</v>
      </c>
      <c r="V385" s="183"/>
      <c r="AE385" t="s">
        <v>145</v>
      </c>
    </row>
    <row r="386" spans="1:60" ht="22.5" hidden="1" outlineLevel="1" x14ac:dyDescent="0.2">
      <c r="A386" s="146">
        <v>74</v>
      </c>
      <c r="B386" s="146" t="s">
        <v>51</v>
      </c>
      <c r="C386" s="177" t="s">
        <v>511</v>
      </c>
      <c r="D386" s="152" t="s">
        <v>512</v>
      </c>
      <c r="E386" s="155">
        <v>1</v>
      </c>
      <c r="F386" s="159"/>
      <c r="G386" s="159"/>
      <c r="H386" s="159">
        <v>0</v>
      </c>
      <c r="I386" s="159">
        <f>ROUND(E386*H386,2)</f>
        <v>0</v>
      </c>
      <c r="J386" s="159">
        <v>50000</v>
      </c>
      <c r="K386" s="159">
        <f>ROUND(E386*J386,2)</f>
        <v>50000</v>
      </c>
      <c r="L386" s="159">
        <v>21</v>
      </c>
      <c r="M386" s="159">
        <f>G386*(1+L386/100)</f>
        <v>0</v>
      </c>
      <c r="N386" s="159">
        <v>0</v>
      </c>
      <c r="O386" s="159">
        <f>ROUND(E386*N386,2)</f>
        <v>0</v>
      </c>
      <c r="P386" s="159">
        <v>0</v>
      </c>
      <c r="Q386" s="159">
        <f>ROUND(E386*P386,2)</f>
        <v>0</v>
      </c>
      <c r="R386" s="159"/>
      <c r="S386" s="159"/>
      <c r="T386" s="160">
        <v>0</v>
      </c>
      <c r="U386" s="159">
        <f>ROUND(E386*T386,2)</f>
        <v>0</v>
      </c>
      <c r="V386" s="184"/>
      <c r="W386" s="145"/>
      <c r="X386" s="145"/>
      <c r="Y386" s="145"/>
      <c r="Z386" s="145"/>
      <c r="AA386" s="145"/>
      <c r="AB386" s="145"/>
      <c r="AC386" s="145"/>
      <c r="AD386" s="145"/>
      <c r="AE386" s="145" t="s">
        <v>149</v>
      </c>
      <c r="AF386" s="145"/>
      <c r="AG386" s="145"/>
      <c r="AH386" s="145"/>
      <c r="AI386" s="145"/>
      <c r="AJ386" s="145"/>
      <c r="AK386" s="145"/>
      <c r="AL386" s="145"/>
      <c r="AM386" s="145"/>
      <c r="AN386" s="145"/>
      <c r="AO386" s="145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5"/>
      <c r="BF386" s="145"/>
      <c r="BG386" s="145"/>
      <c r="BH386" s="145"/>
    </row>
    <row r="387" spans="1:60" hidden="1" outlineLevel="1" x14ac:dyDescent="0.2">
      <c r="A387" s="146">
        <v>75</v>
      </c>
      <c r="B387" s="146" t="s">
        <v>53</v>
      </c>
      <c r="C387" s="177" t="s">
        <v>513</v>
      </c>
      <c r="D387" s="152" t="s">
        <v>512</v>
      </c>
      <c r="E387" s="155">
        <v>1</v>
      </c>
      <c r="F387" s="159"/>
      <c r="G387" s="159"/>
      <c r="H387" s="159">
        <v>0</v>
      </c>
      <c r="I387" s="159">
        <f>ROUND(E387*H387,2)</f>
        <v>0</v>
      </c>
      <c r="J387" s="159">
        <v>50000</v>
      </c>
      <c r="K387" s="159">
        <f>ROUND(E387*J387,2)</f>
        <v>50000</v>
      </c>
      <c r="L387" s="159">
        <v>21</v>
      </c>
      <c r="M387" s="159">
        <f>G387*(1+L387/100)</f>
        <v>0</v>
      </c>
      <c r="N387" s="159">
        <v>0</v>
      </c>
      <c r="O387" s="159">
        <f>ROUND(E387*N387,2)</f>
        <v>0</v>
      </c>
      <c r="P387" s="159">
        <v>0</v>
      </c>
      <c r="Q387" s="159">
        <f>ROUND(E387*P387,2)</f>
        <v>0</v>
      </c>
      <c r="R387" s="159"/>
      <c r="S387" s="159"/>
      <c r="T387" s="160">
        <v>0</v>
      </c>
      <c r="U387" s="159">
        <f>ROUND(E387*T387,2)</f>
        <v>0</v>
      </c>
      <c r="V387" s="184"/>
      <c r="W387" s="145"/>
      <c r="X387" s="145"/>
      <c r="Y387" s="145"/>
      <c r="Z387" s="145"/>
      <c r="AA387" s="145"/>
      <c r="AB387" s="145"/>
      <c r="AC387" s="145"/>
      <c r="AD387" s="145"/>
      <c r="AE387" s="145" t="s">
        <v>149</v>
      </c>
      <c r="AF387" s="145"/>
      <c r="AG387" s="145"/>
      <c r="AH387" s="145"/>
      <c r="AI387" s="145"/>
      <c r="AJ387" s="145"/>
      <c r="AK387" s="145"/>
      <c r="AL387" s="145"/>
      <c r="AM387" s="145"/>
      <c r="AN387" s="145"/>
      <c r="AO387" s="145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5"/>
      <c r="BF387" s="145"/>
      <c r="BG387" s="145"/>
      <c r="BH387" s="145"/>
    </row>
    <row r="388" spans="1:60" ht="22.5" hidden="1" outlineLevel="1" x14ac:dyDescent="0.2">
      <c r="A388" s="146">
        <v>76</v>
      </c>
      <c r="B388" s="146" t="s">
        <v>514</v>
      </c>
      <c r="C388" s="177" t="s">
        <v>515</v>
      </c>
      <c r="D388" s="152" t="s">
        <v>192</v>
      </c>
      <c r="E388" s="155">
        <v>1</v>
      </c>
      <c r="F388" s="159">
        <v>450000</v>
      </c>
      <c r="G388" s="159">
        <v>450000</v>
      </c>
      <c r="H388" s="159">
        <v>450000</v>
      </c>
      <c r="I388" s="159">
        <f>ROUND(E388*H388,2)</f>
        <v>450000</v>
      </c>
      <c r="J388" s="159">
        <v>0</v>
      </c>
      <c r="K388" s="159">
        <f>ROUND(E388*J388,2)</f>
        <v>0</v>
      </c>
      <c r="L388" s="159">
        <v>21</v>
      </c>
      <c r="M388" s="159">
        <f>G388*(1+L388/100)</f>
        <v>544500</v>
      </c>
      <c r="N388" s="159">
        <v>2.4500000000000002</v>
      </c>
      <c r="O388" s="159">
        <f>ROUND(E388*N388,2)</f>
        <v>2.4500000000000002</v>
      </c>
      <c r="P388" s="159">
        <v>0</v>
      </c>
      <c r="Q388" s="159">
        <f>ROUND(E388*P388,2)</f>
        <v>0</v>
      </c>
      <c r="R388" s="159"/>
      <c r="S388" s="159"/>
      <c r="T388" s="160">
        <v>0</v>
      </c>
      <c r="U388" s="159">
        <f>ROUND(E388*T388,2)</f>
        <v>0</v>
      </c>
      <c r="V388" s="184"/>
      <c r="W388" s="145"/>
      <c r="X388" s="145"/>
      <c r="Y388" s="145"/>
      <c r="Z388" s="145"/>
      <c r="AA388" s="145"/>
      <c r="AB388" s="145"/>
      <c r="AC388" s="145"/>
      <c r="AD388" s="145"/>
      <c r="AE388" s="145" t="s">
        <v>489</v>
      </c>
      <c r="AF388" s="145"/>
      <c r="AG388" s="145"/>
      <c r="AH388" s="145"/>
      <c r="AI388" s="145"/>
      <c r="AJ388" s="145"/>
      <c r="AK388" s="145"/>
      <c r="AL388" s="145"/>
      <c r="AM388" s="145"/>
      <c r="AN388" s="145"/>
      <c r="AO388" s="145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5"/>
      <c r="BF388" s="145"/>
      <c r="BG388" s="145"/>
      <c r="BH388" s="145"/>
    </row>
    <row r="389" spans="1:60" collapsed="1" x14ac:dyDescent="0.2">
      <c r="A389" s="147" t="s">
        <v>144</v>
      </c>
      <c r="B389" s="147" t="s">
        <v>73</v>
      </c>
      <c r="C389" s="179" t="s">
        <v>74</v>
      </c>
      <c r="D389" s="154"/>
      <c r="E389" s="157"/>
      <c r="F389" s="161"/>
      <c r="G389" s="161">
        <f>SUMIF(AE390:AE414,"&lt;&gt;NOR",G390:G414)</f>
        <v>0</v>
      </c>
      <c r="H389" s="161"/>
      <c r="I389" s="161">
        <f>SUM(I390:I414)</f>
        <v>203.9</v>
      </c>
      <c r="J389" s="161"/>
      <c r="K389" s="161">
        <f>SUM(K390:K414)</f>
        <v>44309.719999999994</v>
      </c>
      <c r="L389" s="161"/>
      <c r="M389" s="161">
        <f>SUM(M390:M414)</f>
        <v>0</v>
      </c>
      <c r="N389" s="161"/>
      <c r="O389" s="161">
        <f>SUM(O390:O414)</f>
        <v>0.01</v>
      </c>
      <c r="P389" s="161"/>
      <c r="Q389" s="161">
        <f>SUM(Q390:Q414)</f>
        <v>58.28</v>
      </c>
      <c r="R389" s="161"/>
      <c r="S389" s="161"/>
      <c r="T389" s="162"/>
      <c r="U389" s="161">
        <f>SUM(U390:U414)</f>
        <v>170.87</v>
      </c>
      <c r="V389" s="183"/>
      <c r="AE389" t="s">
        <v>145</v>
      </c>
    </row>
    <row r="390" spans="1:60" hidden="1" outlineLevel="1" x14ac:dyDescent="0.2">
      <c r="A390" s="146">
        <v>77</v>
      </c>
      <c r="B390" s="146" t="s">
        <v>516</v>
      </c>
      <c r="C390" s="177" t="s">
        <v>517</v>
      </c>
      <c r="D390" s="152" t="s">
        <v>148</v>
      </c>
      <c r="E390" s="155">
        <v>6.7050000000000001</v>
      </c>
      <c r="F390" s="159"/>
      <c r="G390" s="159"/>
      <c r="H390" s="159">
        <v>30.41</v>
      </c>
      <c r="I390" s="159">
        <f>ROUND(E390*H390,2)</f>
        <v>203.9</v>
      </c>
      <c r="J390" s="159">
        <v>565.59</v>
      </c>
      <c r="K390" s="159">
        <f>ROUND(E390*J390,2)</f>
        <v>3792.28</v>
      </c>
      <c r="L390" s="159">
        <v>21</v>
      </c>
      <c r="M390" s="159">
        <f>G390*(1+L390/100)</f>
        <v>0</v>
      </c>
      <c r="N390" s="159">
        <v>1.2800000000000001E-3</v>
      </c>
      <c r="O390" s="159">
        <f>ROUND(E390*N390,2)</f>
        <v>0.01</v>
      </c>
      <c r="P390" s="159">
        <v>1.8</v>
      </c>
      <c r="Q390" s="159">
        <f>ROUND(E390*P390,2)</f>
        <v>12.07</v>
      </c>
      <c r="R390" s="159"/>
      <c r="S390" s="159"/>
      <c r="T390" s="160">
        <v>1.52</v>
      </c>
      <c r="U390" s="159">
        <f>ROUND(E390*T390,2)</f>
        <v>10.19</v>
      </c>
      <c r="V390" s="184"/>
      <c r="W390" s="145"/>
      <c r="X390" s="145"/>
      <c r="Y390" s="145"/>
      <c r="Z390" s="145"/>
      <c r="AA390" s="145"/>
      <c r="AB390" s="145"/>
      <c r="AC390" s="145"/>
      <c r="AD390" s="145"/>
      <c r="AE390" s="145" t="s">
        <v>149</v>
      </c>
      <c r="AF390" s="145"/>
      <c r="AG390" s="145"/>
      <c r="AH390" s="145"/>
      <c r="AI390" s="145"/>
      <c r="AJ390" s="145"/>
      <c r="AK390" s="145"/>
      <c r="AL390" s="145"/>
      <c r="AM390" s="145"/>
      <c r="AN390" s="145"/>
      <c r="AO390" s="145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5"/>
      <c r="BF390" s="145"/>
      <c r="BG390" s="145"/>
      <c r="BH390" s="145"/>
    </row>
    <row r="391" spans="1:60" hidden="1" outlineLevel="1" x14ac:dyDescent="0.2">
      <c r="A391" s="146"/>
      <c r="B391" s="146"/>
      <c r="C391" s="178" t="s">
        <v>518</v>
      </c>
      <c r="D391" s="153"/>
      <c r="E391" s="156"/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60"/>
      <c r="U391" s="159"/>
      <c r="V391" s="184"/>
      <c r="W391" s="145"/>
      <c r="X391" s="145"/>
      <c r="Y391" s="145"/>
      <c r="Z391" s="145"/>
      <c r="AA391" s="145"/>
      <c r="AB391" s="145"/>
      <c r="AC391" s="145"/>
      <c r="AD391" s="145"/>
      <c r="AE391" s="145" t="s">
        <v>151</v>
      </c>
      <c r="AF391" s="145">
        <v>0</v>
      </c>
      <c r="AG391" s="145"/>
      <c r="AH391" s="145"/>
      <c r="AI391" s="145"/>
      <c r="AJ391" s="145"/>
      <c r="AK391" s="145"/>
      <c r="AL391" s="145"/>
      <c r="AM391" s="145"/>
      <c r="AN391" s="145"/>
      <c r="AO391" s="145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5"/>
      <c r="BF391" s="145"/>
      <c r="BG391" s="145"/>
      <c r="BH391" s="145"/>
    </row>
    <row r="392" spans="1:60" hidden="1" outlineLevel="1" x14ac:dyDescent="0.2">
      <c r="A392" s="146"/>
      <c r="B392" s="146"/>
      <c r="C392" s="178" t="s">
        <v>519</v>
      </c>
      <c r="D392" s="153"/>
      <c r="E392" s="156">
        <v>6.7050000000000001</v>
      </c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60"/>
      <c r="U392" s="159"/>
      <c r="V392" s="184"/>
      <c r="W392" s="145"/>
      <c r="X392" s="145"/>
      <c r="Y392" s="145"/>
      <c r="Z392" s="145"/>
      <c r="AA392" s="145"/>
      <c r="AB392" s="145"/>
      <c r="AC392" s="145"/>
      <c r="AD392" s="145"/>
      <c r="AE392" s="145" t="s">
        <v>151</v>
      </c>
      <c r="AF392" s="145">
        <v>0</v>
      </c>
      <c r="AG392" s="145"/>
      <c r="AH392" s="145"/>
      <c r="AI392" s="145"/>
      <c r="AJ392" s="145"/>
      <c r="AK392" s="145"/>
      <c r="AL392" s="145"/>
      <c r="AM392" s="145"/>
      <c r="AN392" s="145"/>
      <c r="AO392" s="145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5"/>
      <c r="BF392" s="145"/>
      <c r="BG392" s="145"/>
      <c r="BH392" s="145"/>
    </row>
    <row r="393" spans="1:60" hidden="1" outlineLevel="1" x14ac:dyDescent="0.2">
      <c r="A393" s="146"/>
      <c r="B393" s="146"/>
      <c r="C393" s="178" t="s">
        <v>169</v>
      </c>
      <c r="D393" s="153"/>
      <c r="E393" s="156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60"/>
      <c r="U393" s="159"/>
      <c r="V393" s="184"/>
      <c r="W393" s="145"/>
      <c r="X393" s="145"/>
      <c r="Y393" s="145"/>
      <c r="Z393" s="145"/>
      <c r="AA393" s="145"/>
      <c r="AB393" s="145"/>
      <c r="AC393" s="145"/>
      <c r="AD393" s="145"/>
      <c r="AE393" s="145" t="s">
        <v>151</v>
      </c>
      <c r="AF393" s="145">
        <v>0</v>
      </c>
      <c r="AG393" s="145"/>
      <c r="AH393" s="145"/>
      <c r="AI393" s="145"/>
      <c r="AJ393" s="145"/>
      <c r="AK393" s="145"/>
      <c r="AL393" s="145"/>
      <c r="AM393" s="145"/>
      <c r="AN393" s="145"/>
      <c r="AO393" s="145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5"/>
      <c r="BF393" s="145"/>
      <c r="BG393" s="145"/>
      <c r="BH393" s="145"/>
    </row>
    <row r="394" spans="1:60" hidden="1" outlineLevel="1" x14ac:dyDescent="0.2">
      <c r="A394" s="146"/>
      <c r="B394" s="146"/>
      <c r="C394" s="178" t="s">
        <v>169</v>
      </c>
      <c r="D394" s="153"/>
      <c r="E394" s="156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60"/>
      <c r="U394" s="159"/>
      <c r="V394" s="184"/>
      <c r="W394" s="145"/>
      <c r="X394" s="145"/>
      <c r="Y394" s="145"/>
      <c r="Z394" s="145"/>
      <c r="AA394" s="145"/>
      <c r="AB394" s="145"/>
      <c r="AC394" s="145"/>
      <c r="AD394" s="145"/>
      <c r="AE394" s="145" t="s">
        <v>151</v>
      </c>
      <c r="AF394" s="145">
        <v>0</v>
      </c>
      <c r="AG394" s="145"/>
      <c r="AH394" s="145"/>
      <c r="AI394" s="145"/>
      <c r="AJ394" s="145"/>
      <c r="AK394" s="145"/>
      <c r="AL394" s="145"/>
      <c r="AM394" s="145"/>
      <c r="AN394" s="145"/>
      <c r="AO394" s="145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5"/>
      <c r="BF394" s="145"/>
      <c r="BG394" s="145"/>
      <c r="BH394" s="145"/>
    </row>
    <row r="395" spans="1:60" hidden="1" outlineLevel="1" x14ac:dyDescent="0.2">
      <c r="A395" s="146"/>
      <c r="B395" s="146"/>
      <c r="C395" s="178" t="s">
        <v>169</v>
      </c>
      <c r="D395" s="153"/>
      <c r="E395" s="156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60"/>
      <c r="U395" s="159"/>
      <c r="V395" s="184"/>
      <c r="W395" s="145"/>
      <c r="X395" s="145"/>
      <c r="Y395" s="145"/>
      <c r="Z395" s="145"/>
      <c r="AA395" s="145"/>
      <c r="AB395" s="145"/>
      <c r="AC395" s="145"/>
      <c r="AD395" s="145"/>
      <c r="AE395" s="145" t="s">
        <v>151</v>
      </c>
      <c r="AF395" s="145">
        <v>0</v>
      </c>
      <c r="AG395" s="145"/>
      <c r="AH395" s="145"/>
      <c r="AI395" s="145"/>
      <c r="AJ395" s="145"/>
      <c r="AK395" s="145"/>
      <c r="AL395" s="145"/>
      <c r="AM395" s="145"/>
      <c r="AN395" s="145"/>
      <c r="AO395" s="145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5"/>
      <c r="BF395" s="145"/>
      <c r="BG395" s="145"/>
      <c r="BH395" s="145"/>
    </row>
    <row r="396" spans="1:60" ht="22.5" hidden="1" outlineLevel="1" x14ac:dyDescent="0.2">
      <c r="A396" s="146">
        <v>78</v>
      </c>
      <c r="B396" s="146" t="s">
        <v>520</v>
      </c>
      <c r="C396" s="177" t="s">
        <v>521</v>
      </c>
      <c r="D396" s="152" t="s">
        <v>148</v>
      </c>
      <c r="E396" s="155">
        <v>7</v>
      </c>
      <c r="F396" s="159"/>
      <c r="G396" s="159"/>
      <c r="H396" s="159">
        <v>0</v>
      </c>
      <c r="I396" s="159">
        <f>ROUND(E396*H396,2)</f>
        <v>0</v>
      </c>
      <c r="J396" s="159">
        <v>2440</v>
      </c>
      <c r="K396" s="159">
        <f>ROUND(E396*J396,2)</f>
        <v>17080</v>
      </c>
      <c r="L396" s="159">
        <v>21</v>
      </c>
      <c r="M396" s="159">
        <f>G396*(1+L396/100)</f>
        <v>0</v>
      </c>
      <c r="N396" s="159">
        <v>0</v>
      </c>
      <c r="O396" s="159">
        <f>ROUND(E396*N396,2)</f>
        <v>0</v>
      </c>
      <c r="P396" s="159">
        <v>2.2000000000000002</v>
      </c>
      <c r="Q396" s="159">
        <f>ROUND(E396*P396,2)</f>
        <v>15.4</v>
      </c>
      <c r="R396" s="159"/>
      <c r="S396" s="159"/>
      <c r="T396" s="160">
        <v>11.22</v>
      </c>
      <c r="U396" s="159">
        <f>ROUND(E396*T396,2)</f>
        <v>78.540000000000006</v>
      </c>
      <c r="V396" s="184"/>
      <c r="W396" s="145"/>
      <c r="X396" s="145"/>
      <c r="Y396" s="145"/>
      <c r="Z396" s="145"/>
      <c r="AA396" s="145"/>
      <c r="AB396" s="145"/>
      <c r="AC396" s="145"/>
      <c r="AD396" s="145"/>
      <c r="AE396" s="145" t="s">
        <v>149</v>
      </c>
      <c r="AF396" s="145"/>
      <c r="AG396" s="145"/>
      <c r="AH396" s="145"/>
      <c r="AI396" s="145"/>
      <c r="AJ396" s="145"/>
      <c r="AK396" s="145"/>
      <c r="AL396" s="145"/>
      <c r="AM396" s="145"/>
      <c r="AN396" s="145"/>
      <c r="AO396" s="145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5"/>
      <c r="BF396" s="145"/>
      <c r="BG396" s="145"/>
      <c r="BH396" s="145"/>
    </row>
    <row r="397" spans="1:60" hidden="1" outlineLevel="1" x14ac:dyDescent="0.2">
      <c r="A397" s="146"/>
      <c r="B397" s="146"/>
      <c r="C397" s="178" t="s">
        <v>522</v>
      </c>
      <c r="D397" s="153"/>
      <c r="E397" s="156">
        <v>7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60"/>
      <c r="U397" s="159"/>
      <c r="V397" s="184"/>
      <c r="W397" s="145"/>
      <c r="X397" s="145"/>
      <c r="Y397" s="145"/>
      <c r="Z397" s="145"/>
      <c r="AA397" s="145"/>
      <c r="AB397" s="145"/>
      <c r="AC397" s="145"/>
      <c r="AD397" s="145"/>
      <c r="AE397" s="145" t="s">
        <v>151</v>
      </c>
      <c r="AF397" s="145">
        <v>0</v>
      </c>
      <c r="AG397" s="145"/>
      <c r="AH397" s="145"/>
      <c r="AI397" s="145"/>
      <c r="AJ397" s="145"/>
      <c r="AK397" s="145"/>
      <c r="AL397" s="145"/>
      <c r="AM397" s="145"/>
      <c r="AN397" s="145"/>
      <c r="AO397" s="145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5"/>
      <c r="BF397" s="145"/>
      <c r="BG397" s="145"/>
      <c r="BH397" s="145"/>
    </row>
    <row r="398" spans="1:60" hidden="1" outlineLevel="1" x14ac:dyDescent="0.2">
      <c r="A398" s="146"/>
      <c r="B398" s="146"/>
      <c r="C398" s="178" t="s">
        <v>169</v>
      </c>
      <c r="D398" s="153"/>
      <c r="E398" s="156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60"/>
      <c r="U398" s="159"/>
      <c r="V398" s="184"/>
      <c r="W398" s="145"/>
      <c r="X398" s="145"/>
      <c r="Y398" s="145"/>
      <c r="Z398" s="145"/>
      <c r="AA398" s="145"/>
      <c r="AB398" s="145"/>
      <c r="AC398" s="145"/>
      <c r="AD398" s="145"/>
      <c r="AE398" s="145" t="s">
        <v>151</v>
      </c>
      <c r="AF398" s="145">
        <v>0</v>
      </c>
      <c r="AG398" s="145"/>
      <c r="AH398" s="145"/>
      <c r="AI398" s="145"/>
      <c r="AJ398" s="145"/>
      <c r="AK398" s="145"/>
      <c r="AL398" s="145"/>
      <c r="AM398" s="145"/>
      <c r="AN398" s="145"/>
      <c r="AO398" s="145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5"/>
      <c r="BF398" s="145"/>
      <c r="BG398" s="145"/>
      <c r="BH398" s="145"/>
    </row>
    <row r="399" spans="1:60" hidden="1" outlineLevel="1" x14ac:dyDescent="0.2">
      <c r="A399" s="146">
        <v>79</v>
      </c>
      <c r="B399" s="146" t="s">
        <v>523</v>
      </c>
      <c r="C399" s="177" t="s">
        <v>524</v>
      </c>
      <c r="D399" s="152" t="s">
        <v>148</v>
      </c>
      <c r="E399" s="155">
        <v>14</v>
      </c>
      <c r="F399" s="159"/>
      <c r="G399" s="159"/>
      <c r="H399" s="159">
        <v>0</v>
      </c>
      <c r="I399" s="159">
        <f>ROUND(E399*H399,2)</f>
        <v>0</v>
      </c>
      <c r="J399" s="159">
        <v>228.5</v>
      </c>
      <c r="K399" s="159">
        <f>ROUND(E399*J399,2)</f>
        <v>3199</v>
      </c>
      <c r="L399" s="159">
        <v>21</v>
      </c>
      <c r="M399" s="159">
        <f>G399*(1+L399/100)</f>
        <v>0</v>
      </c>
      <c r="N399" s="159">
        <v>0</v>
      </c>
      <c r="O399" s="159">
        <f>ROUND(E399*N399,2)</f>
        <v>0</v>
      </c>
      <c r="P399" s="159">
        <v>1.4</v>
      </c>
      <c r="Q399" s="159">
        <f>ROUND(E399*P399,2)</f>
        <v>19.600000000000001</v>
      </c>
      <c r="R399" s="159"/>
      <c r="S399" s="159"/>
      <c r="T399" s="160">
        <v>1.0509999999999999</v>
      </c>
      <c r="U399" s="159">
        <f>ROUND(E399*T399,2)</f>
        <v>14.71</v>
      </c>
      <c r="V399" s="184"/>
      <c r="W399" s="145"/>
      <c r="X399" s="145"/>
      <c r="Y399" s="145"/>
      <c r="Z399" s="145"/>
      <c r="AA399" s="145"/>
      <c r="AB399" s="145"/>
      <c r="AC399" s="145"/>
      <c r="AD399" s="145"/>
      <c r="AE399" s="145" t="s">
        <v>149</v>
      </c>
      <c r="AF399" s="145"/>
      <c r="AG399" s="145"/>
      <c r="AH399" s="145"/>
      <c r="AI399" s="145"/>
      <c r="AJ399" s="145"/>
      <c r="AK399" s="145"/>
      <c r="AL399" s="145"/>
      <c r="AM399" s="145"/>
      <c r="AN399" s="145"/>
      <c r="AO399" s="145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5"/>
      <c r="BF399" s="145"/>
      <c r="BG399" s="145"/>
      <c r="BH399" s="145"/>
    </row>
    <row r="400" spans="1:60" hidden="1" outlineLevel="1" x14ac:dyDescent="0.2">
      <c r="A400" s="146"/>
      <c r="B400" s="146"/>
      <c r="C400" s="178" t="s">
        <v>525</v>
      </c>
      <c r="D400" s="153"/>
      <c r="E400" s="156">
        <v>14</v>
      </c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60"/>
      <c r="U400" s="159"/>
      <c r="V400" s="184"/>
      <c r="W400" s="145"/>
      <c r="X400" s="145"/>
      <c r="Y400" s="145"/>
      <c r="Z400" s="145"/>
      <c r="AA400" s="145"/>
      <c r="AB400" s="145"/>
      <c r="AC400" s="145"/>
      <c r="AD400" s="145"/>
      <c r="AE400" s="145" t="s">
        <v>151</v>
      </c>
      <c r="AF400" s="145">
        <v>0</v>
      </c>
      <c r="AG400" s="145"/>
      <c r="AH400" s="145"/>
      <c r="AI400" s="145"/>
      <c r="AJ400" s="145"/>
      <c r="AK400" s="145"/>
      <c r="AL400" s="145"/>
      <c r="AM400" s="145"/>
      <c r="AN400" s="145"/>
      <c r="AO400" s="145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5"/>
      <c r="BF400" s="145"/>
      <c r="BG400" s="145"/>
      <c r="BH400" s="145"/>
    </row>
    <row r="401" spans="1:60" hidden="1" outlineLevel="1" x14ac:dyDescent="0.2">
      <c r="A401" s="146">
        <v>80</v>
      </c>
      <c r="B401" s="146" t="s">
        <v>526</v>
      </c>
      <c r="C401" s="177" t="s">
        <v>527</v>
      </c>
      <c r="D401" s="152" t="s">
        <v>180</v>
      </c>
      <c r="E401" s="155">
        <v>201.6</v>
      </c>
      <c r="F401" s="159"/>
      <c r="G401" s="159"/>
      <c r="H401" s="159">
        <v>0</v>
      </c>
      <c r="I401" s="159">
        <f>ROUND(E401*H401,2)</f>
        <v>0</v>
      </c>
      <c r="J401" s="159">
        <v>56.6</v>
      </c>
      <c r="K401" s="159">
        <f>ROUND(E401*J401,2)</f>
        <v>11410.56</v>
      </c>
      <c r="L401" s="159">
        <v>21</v>
      </c>
      <c r="M401" s="159">
        <f>G401*(1+L401/100)</f>
        <v>0</v>
      </c>
      <c r="N401" s="159">
        <v>0</v>
      </c>
      <c r="O401" s="159">
        <f>ROUND(E401*N401,2)</f>
        <v>0</v>
      </c>
      <c r="P401" s="159">
        <v>4.5999999999999999E-2</v>
      </c>
      <c r="Q401" s="159">
        <f>ROUND(E401*P401,2)</f>
        <v>9.27</v>
      </c>
      <c r="R401" s="159"/>
      <c r="S401" s="159"/>
      <c r="T401" s="160">
        <v>0.26</v>
      </c>
      <c r="U401" s="159">
        <f>ROUND(E401*T401,2)</f>
        <v>52.42</v>
      </c>
      <c r="V401" s="184"/>
      <c r="W401" s="145"/>
      <c r="X401" s="145"/>
      <c r="Y401" s="145"/>
      <c r="Z401" s="145"/>
      <c r="AA401" s="145"/>
      <c r="AB401" s="145"/>
      <c r="AC401" s="145"/>
      <c r="AD401" s="145"/>
      <c r="AE401" s="145" t="s">
        <v>149</v>
      </c>
      <c r="AF401" s="145"/>
      <c r="AG401" s="145"/>
      <c r="AH401" s="145"/>
      <c r="AI401" s="145"/>
      <c r="AJ401" s="145"/>
      <c r="AK401" s="145"/>
      <c r="AL401" s="145"/>
      <c r="AM401" s="145"/>
      <c r="AN401" s="145"/>
      <c r="AO401" s="145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5"/>
      <c r="BF401" s="145"/>
      <c r="BG401" s="145"/>
      <c r="BH401" s="145"/>
    </row>
    <row r="402" spans="1:60" hidden="1" outlineLevel="1" x14ac:dyDescent="0.2">
      <c r="A402" s="146"/>
      <c r="B402" s="146"/>
      <c r="C402" s="178" t="s">
        <v>196</v>
      </c>
      <c r="D402" s="153"/>
      <c r="E402" s="156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60"/>
      <c r="U402" s="159"/>
      <c r="V402" s="184"/>
      <c r="W402" s="145"/>
      <c r="X402" s="145"/>
      <c r="Y402" s="145"/>
      <c r="Z402" s="145"/>
      <c r="AA402" s="145"/>
      <c r="AB402" s="145"/>
      <c r="AC402" s="145"/>
      <c r="AD402" s="145"/>
      <c r="AE402" s="145" t="s">
        <v>151</v>
      </c>
      <c r="AF402" s="145">
        <v>0</v>
      </c>
      <c r="AG402" s="145"/>
      <c r="AH402" s="145"/>
      <c r="AI402" s="145"/>
      <c r="AJ402" s="145"/>
      <c r="AK402" s="145"/>
      <c r="AL402" s="145"/>
      <c r="AM402" s="145"/>
      <c r="AN402" s="145"/>
      <c r="AO402" s="145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5"/>
      <c r="BF402" s="145"/>
      <c r="BG402" s="145"/>
      <c r="BH402" s="145"/>
    </row>
    <row r="403" spans="1:60" hidden="1" outlineLevel="1" x14ac:dyDescent="0.2">
      <c r="A403" s="146"/>
      <c r="B403" s="146"/>
      <c r="C403" s="178" t="s">
        <v>528</v>
      </c>
      <c r="D403" s="153"/>
      <c r="E403" s="156">
        <v>74.790000000000006</v>
      </c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60"/>
      <c r="U403" s="159"/>
      <c r="V403" s="184"/>
      <c r="W403" s="145"/>
      <c r="X403" s="145"/>
      <c r="Y403" s="145"/>
      <c r="Z403" s="145"/>
      <c r="AA403" s="145"/>
      <c r="AB403" s="145"/>
      <c r="AC403" s="145"/>
      <c r="AD403" s="145"/>
      <c r="AE403" s="145" t="s">
        <v>151</v>
      </c>
      <c r="AF403" s="145">
        <v>0</v>
      </c>
      <c r="AG403" s="145"/>
      <c r="AH403" s="145"/>
      <c r="AI403" s="145"/>
      <c r="AJ403" s="145"/>
      <c r="AK403" s="145"/>
      <c r="AL403" s="145"/>
      <c r="AM403" s="145"/>
      <c r="AN403" s="145"/>
      <c r="AO403" s="145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5"/>
      <c r="BF403" s="145"/>
      <c r="BG403" s="145"/>
      <c r="BH403" s="145"/>
    </row>
    <row r="404" spans="1:60" hidden="1" outlineLevel="1" x14ac:dyDescent="0.2">
      <c r="A404" s="146"/>
      <c r="B404" s="146"/>
      <c r="C404" s="178" t="s">
        <v>529</v>
      </c>
      <c r="D404" s="153"/>
      <c r="E404" s="156">
        <v>51.39</v>
      </c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60"/>
      <c r="U404" s="159"/>
      <c r="V404" s="184"/>
      <c r="W404" s="145"/>
      <c r="X404" s="145"/>
      <c r="Y404" s="145"/>
      <c r="Z404" s="145"/>
      <c r="AA404" s="145"/>
      <c r="AB404" s="145"/>
      <c r="AC404" s="145"/>
      <c r="AD404" s="145"/>
      <c r="AE404" s="145" t="s">
        <v>151</v>
      </c>
      <c r="AF404" s="145">
        <v>0</v>
      </c>
      <c r="AG404" s="145"/>
      <c r="AH404" s="145"/>
      <c r="AI404" s="145"/>
      <c r="AJ404" s="145"/>
      <c r="AK404" s="145"/>
      <c r="AL404" s="145"/>
      <c r="AM404" s="145"/>
      <c r="AN404" s="145"/>
      <c r="AO404" s="145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5"/>
      <c r="BF404" s="145"/>
      <c r="BG404" s="145"/>
      <c r="BH404" s="145"/>
    </row>
    <row r="405" spans="1:60" hidden="1" outlineLevel="1" x14ac:dyDescent="0.2">
      <c r="A405" s="146"/>
      <c r="B405" s="146"/>
      <c r="C405" s="178" t="s">
        <v>530</v>
      </c>
      <c r="D405" s="153"/>
      <c r="E405" s="156">
        <v>45.99</v>
      </c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60"/>
      <c r="U405" s="159"/>
      <c r="V405" s="184"/>
      <c r="W405" s="145"/>
      <c r="X405" s="145"/>
      <c r="Y405" s="145"/>
      <c r="Z405" s="145"/>
      <c r="AA405" s="145"/>
      <c r="AB405" s="145"/>
      <c r="AC405" s="145"/>
      <c r="AD405" s="145"/>
      <c r="AE405" s="145" t="s">
        <v>151</v>
      </c>
      <c r="AF405" s="145">
        <v>0</v>
      </c>
      <c r="AG405" s="145"/>
      <c r="AH405" s="145"/>
      <c r="AI405" s="145"/>
      <c r="AJ405" s="145"/>
      <c r="AK405" s="145"/>
      <c r="AL405" s="145"/>
      <c r="AM405" s="145"/>
      <c r="AN405" s="145"/>
      <c r="AO405" s="145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5"/>
      <c r="BF405" s="145"/>
      <c r="BG405" s="145"/>
      <c r="BH405" s="145"/>
    </row>
    <row r="406" spans="1:60" hidden="1" outlineLevel="1" x14ac:dyDescent="0.2">
      <c r="A406" s="146"/>
      <c r="B406" s="146"/>
      <c r="C406" s="178" t="s">
        <v>367</v>
      </c>
      <c r="D406" s="153"/>
      <c r="E406" s="156">
        <v>-1.8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60"/>
      <c r="U406" s="159"/>
      <c r="V406" s="184"/>
      <c r="W406" s="145"/>
      <c r="X406" s="145"/>
      <c r="Y406" s="145"/>
      <c r="Z406" s="145"/>
      <c r="AA406" s="145"/>
      <c r="AB406" s="145"/>
      <c r="AC406" s="145"/>
      <c r="AD406" s="145"/>
      <c r="AE406" s="145" t="s">
        <v>151</v>
      </c>
      <c r="AF406" s="145">
        <v>0</v>
      </c>
      <c r="AG406" s="145"/>
      <c r="AH406" s="145"/>
      <c r="AI406" s="145"/>
      <c r="AJ406" s="145"/>
      <c r="AK406" s="145"/>
      <c r="AL406" s="145"/>
      <c r="AM406" s="145"/>
      <c r="AN406" s="145"/>
      <c r="AO406" s="145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5"/>
      <c r="BF406" s="145"/>
      <c r="BG406" s="145"/>
      <c r="BH406" s="145"/>
    </row>
    <row r="407" spans="1:60" hidden="1" outlineLevel="1" x14ac:dyDescent="0.2">
      <c r="A407" s="146"/>
      <c r="B407" s="146"/>
      <c r="C407" s="178" t="s">
        <v>370</v>
      </c>
      <c r="D407" s="153"/>
      <c r="E407" s="156">
        <v>-9</v>
      </c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60"/>
      <c r="U407" s="159"/>
      <c r="V407" s="184"/>
      <c r="W407" s="145"/>
      <c r="X407" s="145"/>
      <c r="Y407" s="145"/>
      <c r="Z407" s="145"/>
      <c r="AA407" s="145"/>
      <c r="AB407" s="145"/>
      <c r="AC407" s="145"/>
      <c r="AD407" s="145"/>
      <c r="AE407" s="145" t="s">
        <v>151</v>
      </c>
      <c r="AF407" s="145">
        <v>0</v>
      </c>
      <c r="AG407" s="145"/>
      <c r="AH407" s="145"/>
      <c r="AI407" s="145"/>
      <c r="AJ407" s="145"/>
      <c r="AK407" s="145"/>
      <c r="AL407" s="145"/>
      <c r="AM407" s="145"/>
      <c r="AN407" s="145"/>
      <c r="AO407" s="145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5"/>
      <c r="BF407" s="145"/>
      <c r="BG407" s="145"/>
      <c r="BH407" s="145"/>
    </row>
    <row r="408" spans="1:60" hidden="1" outlineLevel="1" x14ac:dyDescent="0.2">
      <c r="A408" s="146"/>
      <c r="B408" s="146"/>
      <c r="C408" s="178" t="s">
        <v>531</v>
      </c>
      <c r="D408" s="153"/>
      <c r="E408" s="156">
        <v>21.24</v>
      </c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60"/>
      <c r="U408" s="159"/>
      <c r="V408" s="184"/>
      <c r="W408" s="145"/>
      <c r="X408" s="145"/>
      <c r="Y408" s="145"/>
      <c r="Z408" s="145"/>
      <c r="AA408" s="145"/>
      <c r="AB408" s="145"/>
      <c r="AC408" s="145"/>
      <c r="AD408" s="145"/>
      <c r="AE408" s="145" t="s">
        <v>151</v>
      </c>
      <c r="AF408" s="145">
        <v>0</v>
      </c>
      <c r="AG408" s="145"/>
      <c r="AH408" s="145"/>
      <c r="AI408" s="145"/>
      <c r="AJ408" s="145"/>
      <c r="AK408" s="145"/>
      <c r="AL408" s="145"/>
      <c r="AM408" s="145"/>
      <c r="AN408" s="145"/>
      <c r="AO408" s="145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5"/>
      <c r="BF408" s="145"/>
      <c r="BG408" s="145"/>
      <c r="BH408" s="145"/>
    </row>
    <row r="409" spans="1:60" hidden="1" outlineLevel="1" x14ac:dyDescent="0.2">
      <c r="A409" s="146"/>
      <c r="B409" s="146"/>
      <c r="C409" s="178" t="s">
        <v>367</v>
      </c>
      <c r="D409" s="153"/>
      <c r="E409" s="156">
        <v>-1.8</v>
      </c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60"/>
      <c r="U409" s="159"/>
      <c r="V409" s="184"/>
      <c r="W409" s="145"/>
      <c r="X409" s="145"/>
      <c r="Y409" s="145"/>
      <c r="Z409" s="145"/>
      <c r="AA409" s="145"/>
      <c r="AB409" s="145"/>
      <c r="AC409" s="145"/>
      <c r="AD409" s="145"/>
      <c r="AE409" s="145" t="s">
        <v>151</v>
      </c>
      <c r="AF409" s="145">
        <v>0</v>
      </c>
      <c r="AG409" s="145"/>
      <c r="AH409" s="145"/>
      <c r="AI409" s="145"/>
      <c r="AJ409" s="145"/>
      <c r="AK409" s="145"/>
      <c r="AL409" s="145"/>
      <c r="AM409" s="145"/>
      <c r="AN409" s="145"/>
      <c r="AO409" s="145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5"/>
      <c r="BF409" s="145"/>
      <c r="BG409" s="145"/>
      <c r="BH409" s="145"/>
    </row>
    <row r="410" spans="1:60" hidden="1" outlineLevel="1" x14ac:dyDescent="0.2">
      <c r="A410" s="146"/>
      <c r="B410" s="146"/>
      <c r="C410" s="178" t="s">
        <v>368</v>
      </c>
      <c r="D410" s="153"/>
      <c r="E410" s="156">
        <v>-5.76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60"/>
      <c r="U410" s="159"/>
      <c r="V410" s="184"/>
      <c r="W410" s="145"/>
      <c r="X410" s="145"/>
      <c r="Y410" s="145"/>
      <c r="Z410" s="145"/>
      <c r="AA410" s="145"/>
      <c r="AB410" s="145"/>
      <c r="AC410" s="145"/>
      <c r="AD410" s="145"/>
      <c r="AE410" s="145" t="s">
        <v>151</v>
      </c>
      <c r="AF410" s="145">
        <v>0</v>
      </c>
      <c r="AG410" s="145"/>
      <c r="AH410" s="145"/>
      <c r="AI410" s="145"/>
      <c r="AJ410" s="145"/>
      <c r="AK410" s="145"/>
      <c r="AL410" s="145"/>
      <c r="AM410" s="145"/>
      <c r="AN410" s="145"/>
      <c r="AO410" s="145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5"/>
      <c r="BF410" s="145"/>
      <c r="BG410" s="145"/>
      <c r="BH410" s="145"/>
    </row>
    <row r="411" spans="1:60" hidden="1" outlineLevel="1" x14ac:dyDescent="0.2">
      <c r="A411" s="146"/>
      <c r="B411" s="146"/>
      <c r="C411" s="178" t="s">
        <v>532</v>
      </c>
      <c r="D411" s="153"/>
      <c r="E411" s="156">
        <v>26.55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60"/>
      <c r="U411" s="159"/>
      <c r="V411" s="184"/>
      <c r="W411" s="145"/>
      <c r="X411" s="145"/>
      <c r="Y411" s="145"/>
      <c r="Z411" s="145"/>
      <c r="AA411" s="145"/>
      <c r="AB411" s="145"/>
      <c r="AC411" s="145"/>
      <c r="AD411" s="145"/>
      <c r="AE411" s="145" t="s">
        <v>151</v>
      </c>
      <c r="AF411" s="145">
        <v>0</v>
      </c>
      <c r="AG411" s="145"/>
      <c r="AH411" s="145"/>
      <c r="AI411" s="145"/>
      <c r="AJ411" s="145"/>
      <c r="AK411" s="145"/>
      <c r="AL411" s="145"/>
      <c r="AM411" s="145"/>
      <c r="AN411" s="145"/>
      <c r="AO411" s="145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5"/>
      <c r="BF411" s="145"/>
      <c r="BG411" s="145"/>
      <c r="BH411" s="145"/>
    </row>
    <row r="412" spans="1:60" ht="22.5" hidden="1" outlineLevel="1" x14ac:dyDescent="0.2">
      <c r="A412" s="146">
        <v>81</v>
      </c>
      <c r="B412" s="146" t="s">
        <v>533</v>
      </c>
      <c r="C412" s="177" t="s">
        <v>534</v>
      </c>
      <c r="D412" s="152" t="s">
        <v>180</v>
      </c>
      <c r="E412" s="155">
        <v>35.311500000000002</v>
      </c>
      <c r="F412" s="159"/>
      <c r="G412" s="159"/>
      <c r="H412" s="159">
        <v>0</v>
      </c>
      <c r="I412" s="159">
        <f>ROUND(E412*H412,2)</f>
        <v>0</v>
      </c>
      <c r="J412" s="159">
        <v>250</v>
      </c>
      <c r="K412" s="159">
        <f>ROUND(E412*J412,2)</f>
        <v>8827.8799999999992</v>
      </c>
      <c r="L412" s="159">
        <v>21</v>
      </c>
      <c r="M412" s="159">
        <f>G412*(1+L412/100)</f>
        <v>0</v>
      </c>
      <c r="N412" s="159">
        <v>0</v>
      </c>
      <c r="O412" s="159">
        <f>ROUND(E412*N412,2)</f>
        <v>0</v>
      </c>
      <c r="P412" s="159">
        <v>5.5E-2</v>
      </c>
      <c r="Q412" s="159">
        <f>ROUND(E412*P412,2)</f>
        <v>1.94</v>
      </c>
      <c r="R412" s="159"/>
      <c r="S412" s="159"/>
      <c r="T412" s="160">
        <v>0.42499999999999999</v>
      </c>
      <c r="U412" s="159">
        <f>ROUND(E412*T412,2)</f>
        <v>15.01</v>
      </c>
      <c r="V412" s="184"/>
      <c r="W412" s="145"/>
      <c r="X412" s="145"/>
      <c r="Y412" s="145"/>
      <c r="Z412" s="145"/>
      <c r="AA412" s="145"/>
      <c r="AB412" s="145"/>
      <c r="AC412" s="145"/>
      <c r="AD412" s="145"/>
      <c r="AE412" s="145" t="s">
        <v>149</v>
      </c>
      <c r="AF412" s="145"/>
      <c r="AG412" s="145"/>
      <c r="AH412" s="145"/>
      <c r="AI412" s="145"/>
      <c r="AJ412" s="145"/>
      <c r="AK412" s="145"/>
      <c r="AL412" s="145"/>
      <c r="AM412" s="145"/>
      <c r="AN412" s="145"/>
      <c r="AO412" s="145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5"/>
      <c r="BF412" s="145"/>
      <c r="BG412" s="145"/>
      <c r="BH412" s="145"/>
    </row>
    <row r="413" spans="1:60" hidden="1" outlineLevel="1" x14ac:dyDescent="0.2">
      <c r="A413" s="146"/>
      <c r="B413" s="146"/>
      <c r="C413" s="178" t="s">
        <v>196</v>
      </c>
      <c r="D413" s="153"/>
      <c r="E413" s="156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60"/>
      <c r="U413" s="159"/>
      <c r="V413" s="184"/>
      <c r="W413" s="145"/>
      <c r="X413" s="145"/>
      <c r="Y413" s="145"/>
      <c r="Z413" s="145"/>
      <c r="AA413" s="145"/>
      <c r="AB413" s="145"/>
      <c r="AC413" s="145"/>
      <c r="AD413" s="145"/>
      <c r="AE413" s="145" t="s">
        <v>151</v>
      </c>
      <c r="AF413" s="145">
        <v>0</v>
      </c>
      <c r="AG413" s="145"/>
      <c r="AH413" s="145"/>
      <c r="AI413" s="145"/>
      <c r="AJ413" s="145"/>
      <c r="AK413" s="145"/>
      <c r="AL413" s="145"/>
      <c r="AM413" s="145"/>
      <c r="AN413" s="145"/>
      <c r="AO413" s="145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5"/>
      <c r="BF413" s="145"/>
      <c r="BG413" s="145"/>
      <c r="BH413" s="145"/>
    </row>
    <row r="414" spans="1:60" hidden="1" outlineLevel="1" x14ac:dyDescent="0.2">
      <c r="A414" s="146"/>
      <c r="B414" s="146"/>
      <c r="C414" s="178" t="s">
        <v>535</v>
      </c>
      <c r="D414" s="153"/>
      <c r="E414" s="156">
        <v>35.311500000000002</v>
      </c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60"/>
      <c r="U414" s="159"/>
      <c r="V414" s="184"/>
      <c r="W414" s="145"/>
      <c r="X414" s="145"/>
      <c r="Y414" s="145"/>
      <c r="Z414" s="145"/>
      <c r="AA414" s="145"/>
      <c r="AB414" s="145"/>
      <c r="AC414" s="145"/>
      <c r="AD414" s="145"/>
      <c r="AE414" s="145" t="s">
        <v>151</v>
      </c>
      <c r="AF414" s="145">
        <v>0</v>
      </c>
      <c r="AG414" s="145"/>
      <c r="AH414" s="145"/>
      <c r="AI414" s="145"/>
      <c r="AJ414" s="145"/>
      <c r="AK414" s="145"/>
      <c r="AL414" s="145"/>
      <c r="AM414" s="145"/>
      <c r="AN414" s="145"/>
      <c r="AO414" s="145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5"/>
      <c r="BF414" s="145"/>
      <c r="BG414" s="145"/>
      <c r="BH414" s="145"/>
    </row>
    <row r="415" spans="1:60" collapsed="1" x14ac:dyDescent="0.2">
      <c r="A415" s="147" t="s">
        <v>144</v>
      </c>
      <c r="B415" s="147" t="s">
        <v>75</v>
      </c>
      <c r="C415" s="179" t="s">
        <v>76</v>
      </c>
      <c r="D415" s="154"/>
      <c r="E415" s="157"/>
      <c r="F415" s="161"/>
      <c r="G415" s="161">
        <f>SUMIF(AE416:AE419,"&lt;&gt;NOR",G416:G419)</f>
        <v>0</v>
      </c>
      <c r="H415" s="161"/>
      <c r="I415" s="161">
        <f>SUM(I416:I419)</f>
        <v>0</v>
      </c>
      <c r="J415" s="161"/>
      <c r="K415" s="161">
        <f>SUM(K416:K419)</f>
        <v>36107.360000000001</v>
      </c>
      <c r="L415" s="161"/>
      <c r="M415" s="161">
        <f>SUM(M416:M419)</f>
        <v>0</v>
      </c>
      <c r="N415" s="161"/>
      <c r="O415" s="161">
        <f>SUM(O416:O419)</f>
        <v>0</v>
      </c>
      <c r="P415" s="161"/>
      <c r="Q415" s="161">
        <f>SUM(Q416:Q419)</f>
        <v>0</v>
      </c>
      <c r="R415" s="161"/>
      <c r="S415" s="161"/>
      <c r="T415" s="162"/>
      <c r="U415" s="161">
        <f>SUM(U416:U419)</f>
        <v>85.149999999999991</v>
      </c>
      <c r="V415" s="183"/>
      <c r="AE415" t="s">
        <v>145</v>
      </c>
    </row>
    <row r="416" spans="1:60" hidden="1" outlineLevel="1" x14ac:dyDescent="0.2">
      <c r="A416" s="146">
        <v>82</v>
      </c>
      <c r="B416" s="146" t="s">
        <v>536</v>
      </c>
      <c r="C416" s="177" t="s">
        <v>537</v>
      </c>
      <c r="D416" s="152" t="s">
        <v>177</v>
      </c>
      <c r="E416" s="155">
        <v>58.284700000000001</v>
      </c>
      <c r="F416" s="159"/>
      <c r="G416" s="159"/>
      <c r="H416" s="159">
        <v>0</v>
      </c>
      <c r="I416" s="159">
        <f>ROUND(E416*H416,2)</f>
        <v>0</v>
      </c>
      <c r="J416" s="159">
        <v>205</v>
      </c>
      <c r="K416" s="159">
        <f>ROUND(E416*J416,2)</f>
        <v>11948.36</v>
      </c>
      <c r="L416" s="159">
        <v>21</v>
      </c>
      <c r="M416" s="159">
        <f>G416*(1+L416/100)</f>
        <v>0</v>
      </c>
      <c r="N416" s="159">
        <v>0</v>
      </c>
      <c r="O416" s="159">
        <f>ROUND(E416*N416,2)</f>
        <v>0</v>
      </c>
      <c r="P416" s="159">
        <v>0</v>
      </c>
      <c r="Q416" s="159">
        <f>ROUND(E416*P416,2)</f>
        <v>0</v>
      </c>
      <c r="R416" s="159"/>
      <c r="S416" s="159"/>
      <c r="T416" s="160">
        <v>0.94199999999999995</v>
      </c>
      <c r="U416" s="159">
        <f>ROUND(E416*T416,2)</f>
        <v>54.9</v>
      </c>
      <c r="V416" s="184"/>
      <c r="W416" s="145"/>
      <c r="X416" s="145"/>
      <c r="Y416" s="145"/>
      <c r="Z416" s="145"/>
      <c r="AA416" s="145"/>
      <c r="AB416" s="145"/>
      <c r="AC416" s="145"/>
      <c r="AD416" s="145"/>
      <c r="AE416" s="145" t="s">
        <v>149</v>
      </c>
      <c r="AF416" s="145"/>
      <c r="AG416" s="145"/>
      <c r="AH416" s="145"/>
      <c r="AI416" s="145"/>
      <c r="AJ416" s="145"/>
      <c r="AK416" s="145"/>
      <c r="AL416" s="145"/>
      <c r="AM416" s="145"/>
      <c r="AN416" s="145"/>
      <c r="AO416" s="145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5"/>
      <c r="BF416" s="145"/>
      <c r="BG416" s="145"/>
      <c r="BH416" s="145"/>
    </row>
    <row r="417" spans="1:60" hidden="1" outlineLevel="1" x14ac:dyDescent="0.2">
      <c r="A417" s="146">
        <v>83</v>
      </c>
      <c r="B417" s="146" t="s">
        <v>538</v>
      </c>
      <c r="C417" s="177" t="s">
        <v>539</v>
      </c>
      <c r="D417" s="152" t="s">
        <v>177</v>
      </c>
      <c r="E417" s="155">
        <v>233.1388</v>
      </c>
      <c r="F417" s="159"/>
      <c r="G417" s="159"/>
      <c r="H417" s="159">
        <v>0</v>
      </c>
      <c r="I417" s="159">
        <f>ROUND(E417*H417,2)</f>
        <v>0</v>
      </c>
      <c r="J417" s="159">
        <v>22.8</v>
      </c>
      <c r="K417" s="159">
        <f>ROUND(E417*J417,2)</f>
        <v>5315.56</v>
      </c>
      <c r="L417" s="159">
        <v>21</v>
      </c>
      <c r="M417" s="159">
        <f>G417*(1+L417/100)</f>
        <v>0</v>
      </c>
      <c r="N417" s="159">
        <v>0</v>
      </c>
      <c r="O417" s="159">
        <f>ROUND(E417*N417,2)</f>
        <v>0</v>
      </c>
      <c r="P417" s="159">
        <v>0</v>
      </c>
      <c r="Q417" s="159">
        <f>ROUND(E417*P417,2)</f>
        <v>0</v>
      </c>
      <c r="R417" s="159"/>
      <c r="S417" s="159"/>
      <c r="T417" s="160">
        <v>0.105</v>
      </c>
      <c r="U417" s="159">
        <f>ROUND(E417*T417,2)</f>
        <v>24.48</v>
      </c>
      <c r="V417" s="184"/>
      <c r="W417" s="145"/>
      <c r="X417" s="145"/>
      <c r="Y417" s="145"/>
      <c r="Z417" s="145"/>
      <c r="AA417" s="145"/>
      <c r="AB417" s="145"/>
      <c r="AC417" s="145"/>
      <c r="AD417" s="145"/>
      <c r="AE417" s="145" t="s">
        <v>149</v>
      </c>
      <c r="AF417" s="145"/>
      <c r="AG417" s="145"/>
      <c r="AH417" s="145"/>
      <c r="AI417" s="145"/>
      <c r="AJ417" s="145"/>
      <c r="AK417" s="145"/>
      <c r="AL417" s="145"/>
      <c r="AM417" s="145"/>
      <c r="AN417" s="145"/>
      <c r="AO417" s="145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5"/>
      <c r="BF417" s="145"/>
      <c r="BG417" s="145"/>
      <c r="BH417" s="145"/>
    </row>
    <row r="418" spans="1:60" hidden="1" outlineLevel="1" x14ac:dyDescent="0.2">
      <c r="A418" s="146">
        <v>84</v>
      </c>
      <c r="B418" s="146" t="s">
        <v>540</v>
      </c>
      <c r="C418" s="177" t="s">
        <v>541</v>
      </c>
      <c r="D418" s="152" t="s">
        <v>177</v>
      </c>
      <c r="E418" s="155">
        <v>58.284700000000001</v>
      </c>
      <c r="F418" s="159"/>
      <c r="G418" s="159"/>
      <c r="H418" s="159">
        <v>0</v>
      </c>
      <c r="I418" s="159">
        <f>ROUND(E418*H418,2)</f>
        <v>0</v>
      </c>
      <c r="J418" s="159">
        <v>88.3</v>
      </c>
      <c r="K418" s="159">
        <f>ROUND(E418*J418,2)</f>
        <v>5146.54</v>
      </c>
      <c r="L418" s="159">
        <v>21</v>
      </c>
      <c r="M418" s="159">
        <f>G418*(1+L418/100)</f>
        <v>0</v>
      </c>
      <c r="N418" s="159">
        <v>0</v>
      </c>
      <c r="O418" s="159">
        <f>ROUND(E418*N418,2)</f>
        <v>0</v>
      </c>
      <c r="P418" s="159">
        <v>0</v>
      </c>
      <c r="Q418" s="159">
        <f>ROUND(E418*P418,2)</f>
        <v>0</v>
      </c>
      <c r="R418" s="159"/>
      <c r="S418" s="159"/>
      <c r="T418" s="160">
        <v>9.9000000000000005E-2</v>
      </c>
      <c r="U418" s="159">
        <f>ROUND(E418*T418,2)</f>
        <v>5.77</v>
      </c>
      <c r="V418" s="184"/>
      <c r="W418" s="145"/>
      <c r="X418" s="145"/>
      <c r="Y418" s="145"/>
      <c r="Z418" s="145"/>
      <c r="AA418" s="145"/>
      <c r="AB418" s="145"/>
      <c r="AC418" s="145"/>
      <c r="AD418" s="145"/>
      <c r="AE418" s="145" t="s">
        <v>149</v>
      </c>
      <c r="AF418" s="145"/>
      <c r="AG418" s="145"/>
      <c r="AH418" s="145"/>
      <c r="AI418" s="145"/>
      <c r="AJ418" s="145"/>
      <c r="AK418" s="145"/>
      <c r="AL418" s="145"/>
      <c r="AM418" s="145"/>
      <c r="AN418" s="145"/>
      <c r="AO418" s="145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5"/>
      <c r="BF418" s="145"/>
      <c r="BG418" s="145"/>
      <c r="BH418" s="145"/>
    </row>
    <row r="419" spans="1:60" hidden="1" outlineLevel="1" x14ac:dyDescent="0.2">
      <c r="A419" s="146">
        <v>85</v>
      </c>
      <c r="B419" s="146" t="s">
        <v>542</v>
      </c>
      <c r="C419" s="177" t="s">
        <v>543</v>
      </c>
      <c r="D419" s="152" t="s">
        <v>177</v>
      </c>
      <c r="E419" s="155">
        <v>58.284700000000001</v>
      </c>
      <c r="F419" s="159"/>
      <c r="G419" s="159"/>
      <c r="H419" s="159">
        <v>0</v>
      </c>
      <c r="I419" s="159">
        <f>ROUND(E419*H419,2)</f>
        <v>0</v>
      </c>
      <c r="J419" s="159">
        <v>235</v>
      </c>
      <c r="K419" s="159">
        <f>ROUND(E419*J419,2)</f>
        <v>13696.9</v>
      </c>
      <c r="L419" s="159">
        <v>21</v>
      </c>
      <c r="M419" s="159">
        <f>G419*(1+L419/100)</f>
        <v>0</v>
      </c>
      <c r="N419" s="159">
        <v>0</v>
      </c>
      <c r="O419" s="159">
        <f>ROUND(E419*N419,2)</f>
        <v>0</v>
      </c>
      <c r="P419" s="159">
        <v>0</v>
      </c>
      <c r="Q419" s="159">
        <f>ROUND(E419*P419,2)</f>
        <v>0</v>
      </c>
      <c r="R419" s="159"/>
      <c r="S419" s="159"/>
      <c r="T419" s="160">
        <v>0</v>
      </c>
      <c r="U419" s="159">
        <f>ROUND(E419*T419,2)</f>
        <v>0</v>
      </c>
      <c r="V419" s="184"/>
      <c r="W419" s="145"/>
      <c r="X419" s="145"/>
      <c r="Y419" s="145"/>
      <c r="Z419" s="145"/>
      <c r="AA419" s="145"/>
      <c r="AB419" s="145"/>
      <c r="AC419" s="145"/>
      <c r="AD419" s="145"/>
      <c r="AE419" s="145" t="s">
        <v>149</v>
      </c>
      <c r="AF419" s="145"/>
      <c r="AG419" s="145"/>
      <c r="AH419" s="145"/>
      <c r="AI419" s="145"/>
      <c r="AJ419" s="145"/>
      <c r="AK419" s="145"/>
      <c r="AL419" s="145"/>
      <c r="AM419" s="145"/>
      <c r="AN419" s="145"/>
      <c r="AO419" s="145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5"/>
      <c r="BF419" s="145"/>
      <c r="BG419" s="145"/>
      <c r="BH419" s="145"/>
    </row>
    <row r="420" spans="1:60" collapsed="1" x14ac:dyDescent="0.2">
      <c r="A420" s="147" t="s">
        <v>144</v>
      </c>
      <c r="B420" s="147" t="s">
        <v>77</v>
      </c>
      <c r="C420" s="179" t="s">
        <v>78</v>
      </c>
      <c r="D420" s="154"/>
      <c r="E420" s="157"/>
      <c r="F420" s="161"/>
      <c r="G420" s="161">
        <f>SUMIF(AE421:AE421,"&lt;&gt;NOR",G421:G421)</f>
        <v>0</v>
      </c>
      <c r="H420" s="161"/>
      <c r="I420" s="161">
        <f>SUM(I421:I421)</f>
        <v>0</v>
      </c>
      <c r="J420" s="161"/>
      <c r="K420" s="161">
        <f>SUM(K421:K421)</f>
        <v>148336</v>
      </c>
      <c r="L420" s="161"/>
      <c r="M420" s="161">
        <f>SUM(M421:M421)</f>
        <v>0</v>
      </c>
      <c r="N420" s="161"/>
      <c r="O420" s="161">
        <f>SUM(O421:O421)</f>
        <v>0</v>
      </c>
      <c r="P420" s="161"/>
      <c r="Q420" s="161">
        <f>SUM(Q421:Q421)</f>
        <v>0</v>
      </c>
      <c r="R420" s="161"/>
      <c r="S420" s="161"/>
      <c r="T420" s="162"/>
      <c r="U420" s="161">
        <f>SUM(U421:U421)</f>
        <v>179.29</v>
      </c>
      <c r="V420" s="183"/>
      <c r="AE420" t="s">
        <v>145</v>
      </c>
    </row>
    <row r="421" spans="1:60" hidden="1" outlineLevel="1" x14ac:dyDescent="0.2">
      <c r="A421" s="146">
        <v>86</v>
      </c>
      <c r="B421" s="146" t="s">
        <v>544</v>
      </c>
      <c r="C421" s="177" t="s">
        <v>545</v>
      </c>
      <c r="D421" s="152" t="s">
        <v>177</v>
      </c>
      <c r="E421" s="155">
        <v>584</v>
      </c>
      <c r="F421" s="159"/>
      <c r="G421" s="159"/>
      <c r="H421" s="159">
        <v>0</v>
      </c>
      <c r="I421" s="159">
        <f>ROUND(E421*H421,2)</f>
        <v>0</v>
      </c>
      <c r="J421" s="159">
        <v>254</v>
      </c>
      <c r="K421" s="159">
        <f>ROUND(E421*J421,2)</f>
        <v>148336</v>
      </c>
      <c r="L421" s="159">
        <v>21</v>
      </c>
      <c r="M421" s="159">
        <f>G421*(1+L421/100)</f>
        <v>0</v>
      </c>
      <c r="N421" s="159">
        <v>0</v>
      </c>
      <c r="O421" s="159">
        <f>ROUND(E421*N421,2)</f>
        <v>0</v>
      </c>
      <c r="P421" s="159">
        <v>0</v>
      </c>
      <c r="Q421" s="159">
        <f>ROUND(E421*P421,2)</f>
        <v>0</v>
      </c>
      <c r="R421" s="159"/>
      <c r="S421" s="159"/>
      <c r="T421" s="160">
        <v>0.307</v>
      </c>
      <c r="U421" s="159">
        <f>ROUND(E421*T421,2)</f>
        <v>179.29</v>
      </c>
      <c r="V421" s="184"/>
      <c r="W421" s="145"/>
      <c r="X421" s="145"/>
      <c r="Y421" s="145"/>
      <c r="Z421" s="145"/>
      <c r="AA421" s="145"/>
      <c r="AB421" s="145"/>
      <c r="AC421" s="145"/>
      <c r="AD421" s="145"/>
      <c r="AE421" s="145" t="s">
        <v>149</v>
      </c>
      <c r="AF421" s="145"/>
      <c r="AG421" s="145"/>
      <c r="AH421" s="145"/>
      <c r="AI421" s="145"/>
      <c r="AJ421" s="145"/>
      <c r="AK421" s="145"/>
      <c r="AL421" s="145"/>
      <c r="AM421" s="145"/>
      <c r="AN421" s="145"/>
      <c r="AO421" s="145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5"/>
      <c r="BF421" s="145"/>
      <c r="BG421" s="145"/>
      <c r="BH421" s="145"/>
    </row>
    <row r="422" spans="1:60" collapsed="1" x14ac:dyDescent="0.2">
      <c r="A422" s="147" t="s">
        <v>144</v>
      </c>
      <c r="B422" s="147" t="s">
        <v>79</v>
      </c>
      <c r="C422" s="179" t="s">
        <v>80</v>
      </c>
      <c r="D422" s="154"/>
      <c r="E422" s="157"/>
      <c r="F422" s="161"/>
      <c r="G422" s="161">
        <f>SUMIF(AE423:AE433,"&lt;&gt;NOR",G423:G433)</f>
        <v>0</v>
      </c>
      <c r="H422" s="161"/>
      <c r="I422" s="161">
        <f>SUM(I423:I433)</f>
        <v>18020.54</v>
      </c>
      <c r="J422" s="161"/>
      <c r="K422" s="161">
        <f>SUM(K423:K433)</f>
        <v>11517.230000000001</v>
      </c>
      <c r="L422" s="161"/>
      <c r="M422" s="161">
        <f>SUM(M423:M433)</f>
        <v>0</v>
      </c>
      <c r="N422" s="161"/>
      <c r="O422" s="161">
        <f>SUM(O423:O433)</f>
        <v>0.39</v>
      </c>
      <c r="P422" s="161"/>
      <c r="Q422" s="161">
        <f>SUM(Q423:Q433)</f>
        <v>0</v>
      </c>
      <c r="R422" s="161"/>
      <c r="S422" s="161"/>
      <c r="T422" s="162"/>
      <c r="U422" s="161">
        <f>SUM(U423:U433)</f>
        <v>31.290000000000003</v>
      </c>
      <c r="V422" s="183"/>
      <c r="AE422" t="s">
        <v>145</v>
      </c>
    </row>
    <row r="423" spans="1:60" ht="22.5" hidden="1" outlineLevel="1" x14ac:dyDescent="0.2">
      <c r="A423" s="146">
        <v>87</v>
      </c>
      <c r="B423" s="146" t="s">
        <v>546</v>
      </c>
      <c r="C423" s="177" t="s">
        <v>547</v>
      </c>
      <c r="D423" s="152" t="s">
        <v>180</v>
      </c>
      <c r="E423" s="155">
        <v>56.384999999999998</v>
      </c>
      <c r="F423" s="159"/>
      <c r="G423" s="159"/>
      <c r="H423" s="159">
        <v>16.09</v>
      </c>
      <c r="I423" s="159">
        <f>ROUND(E423*H423,2)</f>
        <v>907.23</v>
      </c>
      <c r="J423" s="159">
        <v>8.11</v>
      </c>
      <c r="K423" s="159">
        <f>ROUND(E423*J423,2)</f>
        <v>457.28</v>
      </c>
      <c r="L423" s="159">
        <v>21</v>
      </c>
      <c r="M423" s="159">
        <f>G423*(1+L423/100)</f>
        <v>0</v>
      </c>
      <c r="N423" s="159">
        <v>3.3E-4</v>
      </c>
      <c r="O423" s="159">
        <f>ROUND(E423*N423,2)</f>
        <v>0.02</v>
      </c>
      <c r="P423" s="159">
        <v>0</v>
      </c>
      <c r="Q423" s="159">
        <f>ROUND(E423*P423,2)</f>
        <v>0</v>
      </c>
      <c r="R423" s="159"/>
      <c r="S423" s="159"/>
      <c r="T423" s="160">
        <v>2.75E-2</v>
      </c>
      <c r="U423" s="159">
        <f>ROUND(E423*T423,2)</f>
        <v>1.55</v>
      </c>
      <c r="V423" s="184"/>
      <c r="W423" s="145"/>
      <c r="X423" s="145"/>
      <c r="Y423" s="145"/>
      <c r="Z423" s="145"/>
      <c r="AA423" s="145"/>
      <c r="AB423" s="145"/>
      <c r="AC423" s="145"/>
      <c r="AD423" s="145"/>
      <c r="AE423" s="145" t="s">
        <v>149</v>
      </c>
      <c r="AF423" s="145"/>
      <c r="AG423" s="145"/>
      <c r="AH423" s="145"/>
      <c r="AI423" s="145"/>
      <c r="AJ423" s="145"/>
      <c r="AK423" s="145"/>
      <c r="AL423" s="145"/>
      <c r="AM423" s="145"/>
      <c r="AN423" s="145"/>
      <c r="AO423" s="145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5"/>
      <c r="BF423" s="145"/>
      <c r="BG423" s="145"/>
      <c r="BH423" s="145"/>
    </row>
    <row r="424" spans="1:60" hidden="1" outlineLevel="1" x14ac:dyDescent="0.2">
      <c r="A424" s="146"/>
      <c r="B424" s="146"/>
      <c r="C424" s="178" t="s">
        <v>169</v>
      </c>
      <c r="D424" s="153"/>
      <c r="E424" s="156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60"/>
      <c r="U424" s="159"/>
      <c r="V424" s="184"/>
      <c r="W424" s="145"/>
      <c r="X424" s="145"/>
      <c r="Y424" s="145"/>
      <c r="Z424" s="145"/>
      <c r="AA424" s="145"/>
      <c r="AB424" s="145"/>
      <c r="AC424" s="145"/>
      <c r="AD424" s="145"/>
      <c r="AE424" s="145" t="s">
        <v>151</v>
      </c>
      <c r="AF424" s="145">
        <v>0</v>
      </c>
      <c r="AG424" s="145"/>
      <c r="AH424" s="145"/>
      <c r="AI424" s="145"/>
      <c r="AJ424" s="145"/>
      <c r="AK424" s="145"/>
      <c r="AL424" s="145"/>
      <c r="AM424" s="145"/>
      <c r="AN424" s="145"/>
      <c r="AO424" s="145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5"/>
      <c r="BF424" s="145"/>
      <c r="BG424" s="145"/>
      <c r="BH424" s="145"/>
    </row>
    <row r="425" spans="1:60" hidden="1" outlineLevel="1" x14ac:dyDescent="0.2">
      <c r="A425" s="146"/>
      <c r="B425" s="146"/>
      <c r="C425" s="178" t="s">
        <v>169</v>
      </c>
      <c r="D425" s="153"/>
      <c r="E425" s="156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60"/>
      <c r="U425" s="159"/>
      <c r="V425" s="184"/>
      <c r="W425" s="145"/>
      <c r="X425" s="145"/>
      <c r="Y425" s="145"/>
      <c r="Z425" s="145"/>
      <c r="AA425" s="145"/>
      <c r="AB425" s="145"/>
      <c r="AC425" s="145"/>
      <c r="AD425" s="145"/>
      <c r="AE425" s="145" t="s">
        <v>151</v>
      </c>
      <c r="AF425" s="145">
        <v>0</v>
      </c>
      <c r="AG425" s="145"/>
      <c r="AH425" s="145"/>
      <c r="AI425" s="145"/>
      <c r="AJ425" s="145"/>
      <c r="AK425" s="145"/>
      <c r="AL425" s="145"/>
      <c r="AM425" s="145"/>
      <c r="AN425" s="145"/>
      <c r="AO425" s="145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5"/>
      <c r="BF425" s="145"/>
      <c r="BG425" s="145"/>
      <c r="BH425" s="145"/>
    </row>
    <row r="426" spans="1:60" hidden="1" outlineLevel="1" x14ac:dyDescent="0.2">
      <c r="A426" s="146"/>
      <c r="B426" s="146"/>
      <c r="C426" s="178" t="s">
        <v>548</v>
      </c>
      <c r="D426" s="153"/>
      <c r="E426" s="156">
        <v>56.384999999999998</v>
      </c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60"/>
      <c r="U426" s="159"/>
      <c r="V426" s="184"/>
      <c r="W426" s="145"/>
      <c r="X426" s="145"/>
      <c r="Y426" s="145"/>
      <c r="Z426" s="145"/>
      <c r="AA426" s="145"/>
      <c r="AB426" s="145"/>
      <c r="AC426" s="145"/>
      <c r="AD426" s="145"/>
      <c r="AE426" s="145" t="s">
        <v>151</v>
      </c>
      <c r="AF426" s="145">
        <v>0</v>
      </c>
      <c r="AG426" s="145"/>
      <c r="AH426" s="145"/>
      <c r="AI426" s="145"/>
      <c r="AJ426" s="145"/>
      <c r="AK426" s="145"/>
      <c r="AL426" s="145"/>
      <c r="AM426" s="145"/>
      <c r="AN426" s="145"/>
      <c r="AO426" s="145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5"/>
      <c r="BF426" s="145"/>
      <c r="BG426" s="145"/>
      <c r="BH426" s="145"/>
    </row>
    <row r="427" spans="1:60" ht="22.5" hidden="1" outlineLevel="1" x14ac:dyDescent="0.2">
      <c r="A427" s="146">
        <v>88</v>
      </c>
      <c r="B427" s="146" t="s">
        <v>549</v>
      </c>
      <c r="C427" s="177" t="s">
        <v>550</v>
      </c>
      <c r="D427" s="152" t="s">
        <v>180</v>
      </c>
      <c r="E427" s="155">
        <v>56.384999999999998</v>
      </c>
      <c r="F427" s="159"/>
      <c r="G427" s="159"/>
      <c r="H427" s="159">
        <v>105.31</v>
      </c>
      <c r="I427" s="159">
        <f>ROUND(E427*H427,2)</f>
        <v>5937.9</v>
      </c>
      <c r="J427" s="159">
        <v>67.69</v>
      </c>
      <c r="K427" s="159">
        <f>ROUND(E427*J427,2)</f>
        <v>3816.7</v>
      </c>
      <c r="L427" s="159">
        <v>21</v>
      </c>
      <c r="M427" s="159">
        <f>G427*(1+L427/100)</f>
        <v>0</v>
      </c>
      <c r="N427" s="159">
        <v>4.8700000000000002E-3</v>
      </c>
      <c r="O427" s="159">
        <f>ROUND(E427*N427,2)</f>
        <v>0.27</v>
      </c>
      <c r="P427" s="159">
        <v>0</v>
      </c>
      <c r="Q427" s="159">
        <f>ROUND(E427*P427,2)</f>
        <v>0</v>
      </c>
      <c r="R427" s="159"/>
      <c r="S427" s="159"/>
      <c r="T427" s="160">
        <v>0.22991</v>
      </c>
      <c r="U427" s="159">
        <f>ROUND(E427*T427,2)</f>
        <v>12.96</v>
      </c>
      <c r="V427" s="184"/>
      <c r="W427" s="145"/>
      <c r="X427" s="145"/>
      <c r="Y427" s="145"/>
      <c r="Z427" s="145"/>
      <c r="AA427" s="145"/>
      <c r="AB427" s="145"/>
      <c r="AC427" s="145"/>
      <c r="AD427" s="145"/>
      <c r="AE427" s="145" t="s">
        <v>149</v>
      </c>
      <c r="AF427" s="145"/>
      <c r="AG427" s="145"/>
      <c r="AH427" s="145"/>
      <c r="AI427" s="145"/>
      <c r="AJ427" s="145"/>
      <c r="AK427" s="145"/>
      <c r="AL427" s="145"/>
      <c r="AM427" s="145"/>
      <c r="AN427" s="145"/>
      <c r="AO427" s="145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5"/>
      <c r="BF427" s="145"/>
      <c r="BG427" s="145"/>
      <c r="BH427" s="145"/>
    </row>
    <row r="428" spans="1:60" hidden="1" outlineLevel="1" x14ac:dyDescent="0.2">
      <c r="A428" s="146">
        <v>89</v>
      </c>
      <c r="B428" s="146" t="s">
        <v>551</v>
      </c>
      <c r="C428" s="177" t="s">
        <v>552</v>
      </c>
      <c r="D428" s="152" t="s">
        <v>512</v>
      </c>
      <c r="E428" s="155">
        <v>1</v>
      </c>
      <c r="F428" s="159"/>
      <c r="G428" s="159"/>
      <c r="H428" s="159">
        <v>4.7300000000000004</v>
      </c>
      <c r="I428" s="159">
        <f>ROUND(E428*H428,2)</f>
        <v>4.7300000000000004</v>
      </c>
      <c r="J428" s="159">
        <v>1995.27</v>
      </c>
      <c r="K428" s="159">
        <f>ROUND(E428*J428,2)</f>
        <v>1995.27</v>
      </c>
      <c r="L428" s="159">
        <v>21</v>
      </c>
      <c r="M428" s="159">
        <f>G428*(1+L428/100)</f>
        <v>0</v>
      </c>
      <c r="N428" s="159">
        <v>1.8000000000000001E-4</v>
      </c>
      <c r="O428" s="159">
        <f>ROUND(E428*N428,2)</f>
        <v>0</v>
      </c>
      <c r="P428" s="159">
        <v>0</v>
      </c>
      <c r="Q428" s="159">
        <f>ROUND(E428*P428,2)</f>
        <v>0</v>
      </c>
      <c r="R428" s="159"/>
      <c r="S428" s="159"/>
      <c r="T428" s="160">
        <v>0.85599999999999998</v>
      </c>
      <c r="U428" s="159">
        <f>ROUND(E428*T428,2)</f>
        <v>0.86</v>
      </c>
      <c r="V428" s="184"/>
      <c r="W428" s="145"/>
      <c r="X428" s="145"/>
      <c r="Y428" s="145"/>
      <c r="Z428" s="145"/>
      <c r="AA428" s="145"/>
      <c r="AB428" s="145"/>
      <c r="AC428" s="145"/>
      <c r="AD428" s="145"/>
      <c r="AE428" s="145" t="s">
        <v>149</v>
      </c>
      <c r="AF428" s="145"/>
      <c r="AG428" s="145"/>
      <c r="AH428" s="145"/>
      <c r="AI428" s="145"/>
      <c r="AJ428" s="145"/>
      <c r="AK428" s="145"/>
      <c r="AL428" s="145"/>
      <c r="AM428" s="145"/>
      <c r="AN428" s="145"/>
      <c r="AO428" s="145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5"/>
      <c r="BF428" s="145"/>
      <c r="BG428" s="145"/>
      <c r="BH428" s="145"/>
    </row>
    <row r="429" spans="1:60" ht="22.5" hidden="1" outlineLevel="1" x14ac:dyDescent="0.2">
      <c r="A429" s="146">
        <v>90</v>
      </c>
      <c r="B429" s="146" t="s">
        <v>553</v>
      </c>
      <c r="C429" s="177" t="s">
        <v>554</v>
      </c>
      <c r="D429" s="152" t="s">
        <v>180</v>
      </c>
      <c r="E429" s="155">
        <v>63.072000000000003</v>
      </c>
      <c r="F429" s="159"/>
      <c r="G429" s="159"/>
      <c r="H429" s="159">
        <v>177.11</v>
      </c>
      <c r="I429" s="159">
        <f>ROUND(E429*H429,2)</f>
        <v>11170.68</v>
      </c>
      <c r="J429" s="159">
        <v>76.889999999999986</v>
      </c>
      <c r="K429" s="159">
        <f>ROUND(E429*J429,2)</f>
        <v>4849.6099999999997</v>
      </c>
      <c r="L429" s="159">
        <v>21</v>
      </c>
      <c r="M429" s="159">
        <f>G429*(1+L429/100)</f>
        <v>0</v>
      </c>
      <c r="N429" s="159">
        <v>1.58E-3</v>
      </c>
      <c r="O429" s="159">
        <f>ROUND(E429*N429,2)</f>
        <v>0.1</v>
      </c>
      <c r="P429" s="159">
        <v>0</v>
      </c>
      <c r="Q429" s="159">
        <f>ROUND(E429*P429,2)</f>
        <v>0</v>
      </c>
      <c r="R429" s="159"/>
      <c r="S429" s="159"/>
      <c r="T429" s="160">
        <v>0.24</v>
      </c>
      <c r="U429" s="159">
        <f>ROUND(E429*T429,2)</f>
        <v>15.14</v>
      </c>
      <c r="V429" s="184"/>
      <c r="W429" s="145"/>
      <c r="X429" s="145"/>
      <c r="Y429" s="145"/>
      <c r="Z429" s="145"/>
      <c r="AA429" s="145"/>
      <c r="AB429" s="145"/>
      <c r="AC429" s="145"/>
      <c r="AD429" s="145"/>
      <c r="AE429" s="145" t="s">
        <v>149</v>
      </c>
      <c r="AF429" s="145"/>
      <c r="AG429" s="145"/>
      <c r="AH429" s="145"/>
      <c r="AI429" s="145"/>
      <c r="AJ429" s="145"/>
      <c r="AK429" s="145"/>
      <c r="AL429" s="145"/>
      <c r="AM429" s="145"/>
      <c r="AN429" s="145"/>
      <c r="AO429" s="145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5"/>
      <c r="BF429" s="145"/>
      <c r="BG429" s="145"/>
      <c r="BH429" s="145"/>
    </row>
    <row r="430" spans="1:60" hidden="1" outlineLevel="1" x14ac:dyDescent="0.2">
      <c r="A430" s="146"/>
      <c r="B430" s="146"/>
      <c r="C430" s="178" t="s">
        <v>555</v>
      </c>
      <c r="D430" s="153"/>
      <c r="E430" s="156">
        <v>41.82</v>
      </c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60"/>
      <c r="U430" s="159"/>
      <c r="V430" s="184"/>
      <c r="W430" s="145"/>
      <c r="X430" s="145"/>
      <c r="Y430" s="145"/>
      <c r="Z430" s="145"/>
      <c r="AA430" s="145"/>
      <c r="AB430" s="145"/>
      <c r="AC430" s="145"/>
      <c r="AD430" s="145"/>
      <c r="AE430" s="145" t="s">
        <v>151</v>
      </c>
      <c r="AF430" s="145">
        <v>0</v>
      </c>
      <c r="AG430" s="145"/>
      <c r="AH430" s="145"/>
      <c r="AI430" s="145"/>
      <c r="AJ430" s="145"/>
      <c r="AK430" s="145"/>
      <c r="AL430" s="145"/>
      <c r="AM430" s="145"/>
      <c r="AN430" s="145"/>
      <c r="AO430" s="145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5"/>
      <c r="BF430" s="145"/>
      <c r="BG430" s="145"/>
      <c r="BH430" s="145"/>
    </row>
    <row r="431" spans="1:60" hidden="1" outlineLevel="1" x14ac:dyDescent="0.2">
      <c r="A431" s="146"/>
      <c r="B431" s="146"/>
      <c r="C431" s="178" t="s">
        <v>556</v>
      </c>
      <c r="D431" s="153"/>
      <c r="E431" s="156">
        <v>11.88</v>
      </c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60"/>
      <c r="U431" s="159"/>
      <c r="V431" s="184"/>
      <c r="W431" s="145"/>
      <c r="X431" s="145"/>
      <c r="Y431" s="145"/>
      <c r="Z431" s="145"/>
      <c r="AA431" s="145"/>
      <c r="AB431" s="145"/>
      <c r="AC431" s="145"/>
      <c r="AD431" s="145"/>
      <c r="AE431" s="145" t="s">
        <v>151</v>
      </c>
      <c r="AF431" s="145">
        <v>0</v>
      </c>
      <c r="AG431" s="145"/>
      <c r="AH431" s="145"/>
      <c r="AI431" s="145"/>
      <c r="AJ431" s="145"/>
      <c r="AK431" s="145"/>
      <c r="AL431" s="145"/>
      <c r="AM431" s="145"/>
      <c r="AN431" s="145"/>
      <c r="AO431" s="145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5"/>
      <c r="BF431" s="145"/>
      <c r="BG431" s="145"/>
      <c r="BH431" s="145"/>
    </row>
    <row r="432" spans="1:60" hidden="1" outlineLevel="1" x14ac:dyDescent="0.2">
      <c r="A432" s="146"/>
      <c r="B432" s="146"/>
      <c r="C432" s="178" t="s">
        <v>557</v>
      </c>
      <c r="D432" s="153"/>
      <c r="E432" s="156">
        <v>9.3719999999999999</v>
      </c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60"/>
      <c r="U432" s="159"/>
      <c r="V432" s="184"/>
      <c r="W432" s="145"/>
      <c r="X432" s="145"/>
      <c r="Y432" s="145"/>
      <c r="Z432" s="145"/>
      <c r="AA432" s="145"/>
      <c r="AB432" s="145"/>
      <c r="AC432" s="145"/>
      <c r="AD432" s="145"/>
      <c r="AE432" s="145" t="s">
        <v>151</v>
      </c>
      <c r="AF432" s="145">
        <v>0</v>
      </c>
      <c r="AG432" s="145"/>
      <c r="AH432" s="145"/>
      <c r="AI432" s="145"/>
      <c r="AJ432" s="145"/>
      <c r="AK432" s="145"/>
      <c r="AL432" s="145"/>
      <c r="AM432" s="145"/>
      <c r="AN432" s="145"/>
      <c r="AO432" s="145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5"/>
      <c r="BF432" s="145"/>
      <c r="BG432" s="145"/>
      <c r="BH432" s="145"/>
    </row>
    <row r="433" spans="1:60" hidden="1" outlineLevel="1" x14ac:dyDescent="0.2">
      <c r="A433" s="146">
        <v>91</v>
      </c>
      <c r="B433" s="146" t="s">
        <v>558</v>
      </c>
      <c r="C433" s="177" t="s">
        <v>559</v>
      </c>
      <c r="D433" s="152" t="s">
        <v>177</v>
      </c>
      <c r="E433" s="155">
        <v>0.49</v>
      </c>
      <c r="F433" s="159"/>
      <c r="G433" s="159"/>
      <c r="H433" s="159">
        <v>0</v>
      </c>
      <c r="I433" s="159">
        <f>ROUND(E433*H433,2)</f>
        <v>0</v>
      </c>
      <c r="J433" s="159">
        <v>813</v>
      </c>
      <c r="K433" s="159">
        <f>ROUND(E433*J433,2)</f>
        <v>398.37</v>
      </c>
      <c r="L433" s="159">
        <v>21</v>
      </c>
      <c r="M433" s="159">
        <f>G433*(1+L433/100)</f>
        <v>0</v>
      </c>
      <c r="N433" s="159">
        <v>0</v>
      </c>
      <c r="O433" s="159">
        <f>ROUND(E433*N433,2)</f>
        <v>0</v>
      </c>
      <c r="P433" s="159">
        <v>0</v>
      </c>
      <c r="Q433" s="159">
        <f>ROUND(E433*P433,2)</f>
        <v>0</v>
      </c>
      <c r="R433" s="159"/>
      <c r="S433" s="159"/>
      <c r="T433" s="160">
        <v>1.5980000000000001</v>
      </c>
      <c r="U433" s="159">
        <f>ROUND(E433*T433,2)</f>
        <v>0.78</v>
      </c>
      <c r="V433" s="184"/>
      <c r="W433" s="145"/>
      <c r="X433" s="145"/>
      <c r="Y433" s="145"/>
      <c r="Z433" s="145"/>
      <c r="AA433" s="145"/>
      <c r="AB433" s="145"/>
      <c r="AC433" s="145"/>
      <c r="AD433" s="145"/>
      <c r="AE433" s="145" t="s">
        <v>149</v>
      </c>
      <c r="AF433" s="145"/>
      <c r="AG433" s="145"/>
      <c r="AH433" s="145"/>
      <c r="AI433" s="145"/>
      <c r="AJ433" s="145"/>
      <c r="AK433" s="145"/>
      <c r="AL433" s="145"/>
      <c r="AM433" s="145"/>
      <c r="AN433" s="145"/>
      <c r="AO433" s="145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5"/>
      <c r="BF433" s="145"/>
      <c r="BG433" s="145"/>
      <c r="BH433" s="145"/>
    </row>
    <row r="434" spans="1:60" collapsed="1" x14ac:dyDescent="0.2">
      <c r="A434" s="147" t="s">
        <v>144</v>
      </c>
      <c r="B434" s="147" t="s">
        <v>81</v>
      </c>
      <c r="C434" s="179" t="s">
        <v>82</v>
      </c>
      <c r="D434" s="154"/>
      <c r="E434" s="157"/>
      <c r="F434" s="161"/>
      <c r="G434" s="161">
        <f>SUMIF(AE435:AE441,"&lt;&gt;NOR",G435:G441)</f>
        <v>0</v>
      </c>
      <c r="H434" s="161"/>
      <c r="I434" s="161">
        <f>SUM(I435:I441)</f>
        <v>81701.100000000006</v>
      </c>
      <c r="J434" s="161"/>
      <c r="K434" s="161">
        <f>SUM(K435:K441)</f>
        <v>262834.31</v>
      </c>
      <c r="L434" s="161"/>
      <c r="M434" s="161">
        <f>SUM(M435:M441)</f>
        <v>0</v>
      </c>
      <c r="N434" s="161"/>
      <c r="O434" s="161">
        <f>SUM(O435:O441)</f>
        <v>1.77</v>
      </c>
      <c r="P434" s="161"/>
      <c r="Q434" s="161">
        <f>SUM(Q435:Q441)</f>
        <v>0</v>
      </c>
      <c r="R434" s="161"/>
      <c r="S434" s="161"/>
      <c r="T434" s="162"/>
      <c r="U434" s="161">
        <f>SUM(U435:U441)</f>
        <v>278.58000000000004</v>
      </c>
      <c r="V434" s="183"/>
      <c r="AE434" t="s">
        <v>145</v>
      </c>
    </row>
    <row r="435" spans="1:60" ht="22.5" hidden="1" outlineLevel="1" x14ac:dyDescent="0.2">
      <c r="A435" s="146">
        <v>92</v>
      </c>
      <c r="B435" s="146" t="s">
        <v>560</v>
      </c>
      <c r="C435" s="177" t="s">
        <v>561</v>
      </c>
      <c r="D435" s="152" t="s">
        <v>180</v>
      </c>
      <c r="E435" s="155">
        <v>390</v>
      </c>
      <c r="F435" s="159"/>
      <c r="G435" s="159"/>
      <c r="H435" s="159">
        <v>46.96</v>
      </c>
      <c r="I435" s="159">
        <f t="shared" ref="I435:I441" si="12">ROUND(E435*H435,2)</f>
        <v>18314.400000000001</v>
      </c>
      <c r="J435" s="159">
        <v>513.04</v>
      </c>
      <c r="K435" s="159">
        <f t="shared" ref="K435:K441" si="13">ROUND(E435*J435,2)</f>
        <v>200085.6</v>
      </c>
      <c r="L435" s="159">
        <v>21</v>
      </c>
      <c r="M435" s="159">
        <f t="shared" ref="M435:M441" si="14">G435*(1+L435/100)</f>
        <v>0</v>
      </c>
      <c r="N435" s="159">
        <v>1.7000000000000001E-4</v>
      </c>
      <c r="O435" s="159">
        <f t="shared" ref="O435:O441" si="15">ROUND(E435*N435,2)</f>
        <v>7.0000000000000007E-2</v>
      </c>
      <c r="P435" s="159">
        <v>0</v>
      </c>
      <c r="Q435" s="159">
        <f t="shared" ref="Q435:Q441" si="16">ROUND(E435*P435,2)</f>
        <v>0</v>
      </c>
      <c r="R435" s="159"/>
      <c r="S435" s="159"/>
      <c r="T435" s="160">
        <v>0.5</v>
      </c>
      <c r="U435" s="159">
        <f t="shared" ref="U435:U441" si="17">ROUND(E435*T435,2)</f>
        <v>195</v>
      </c>
      <c r="V435" s="184"/>
      <c r="W435" s="145"/>
      <c r="X435" s="145"/>
      <c r="Y435" s="145"/>
      <c r="Z435" s="145"/>
      <c r="AA435" s="145"/>
      <c r="AB435" s="145"/>
      <c r="AC435" s="145"/>
      <c r="AD435" s="145"/>
      <c r="AE435" s="145" t="s">
        <v>149</v>
      </c>
      <c r="AF435" s="145"/>
      <c r="AG435" s="145"/>
      <c r="AH435" s="145"/>
      <c r="AI435" s="145"/>
      <c r="AJ435" s="145"/>
      <c r="AK435" s="145"/>
      <c r="AL435" s="145"/>
      <c r="AM435" s="145"/>
      <c r="AN435" s="145"/>
      <c r="AO435" s="145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5"/>
      <c r="BF435" s="145"/>
      <c r="BG435" s="145"/>
      <c r="BH435" s="145"/>
    </row>
    <row r="436" spans="1:60" ht="22.5" hidden="1" outlineLevel="1" x14ac:dyDescent="0.2">
      <c r="A436" s="146">
        <v>93</v>
      </c>
      <c r="B436" s="146" t="s">
        <v>562</v>
      </c>
      <c r="C436" s="177" t="s">
        <v>563</v>
      </c>
      <c r="D436" s="152" t="s">
        <v>180</v>
      </c>
      <c r="E436" s="155">
        <v>390</v>
      </c>
      <c r="F436" s="159"/>
      <c r="G436" s="159"/>
      <c r="H436" s="159">
        <v>162.53</v>
      </c>
      <c r="I436" s="159">
        <f t="shared" si="12"/>
        <v>63386.7</v>
      </c>
      <c r="J436" s="159">
        <v>60.97</v>
      </c>
      <c r="K436" s="159">
        <f t="shared" si="13"/>
        <v>23778.3</v>
      </c>
      <c r="L436" s="159">
        <v>21</v>
      </c>
      <c r="M436" s="159">
        <f t="shared" si="14"/>
        <v>0</v>
      </c>
      <c r="N436" s="159">
        <v>4.3699999999999998E-3</v>
      </c>
      <c r="O436" s="159">
        <f t="shared" si="15"/>
        <v>1.7</v>
      </c>
      <c r="P436" s="159">
        <v>0</v>
      </c>
      <c r="Q436" s="159">
        <f t="shared" si="16"/>
        <v>0</v>
      </c>
      <c r="R436" s="159"/>
      <c r="S436" s="159"/>
      <c r="T436" s="160">
        <v>0.20699999999999999</v>
      </c>
      <c r="U436" s="159">
        <f t="shared" si="17"/>
        <v>80.73</v>
      </c>
      <c r="V436" s="184"/>
      <c r="W436" s="145"/>
      <c r="X436" s="145"/>
      <c r="Y436" s="145"/>
      <c r="Z436" s="145"/>
      <c r="AA436" s="145"/>
      <c r="AB436" s="145"/>
      <c r="AC436" s="145"/>
      <c r="AD436" s="145"/>
      <c r="AE436" s="145" t="s">
        <v>149</v>
      </c>
      <c r="AF436" s="145"/>
      <c r="AG436" s="145"/>
      <c r="AH436" s="145"/>
      <c r="AI436" s="145"/>
      <c r="AJ436" s="145"/>
      <c r="AK436" s="145"/>
      <c r="AL436" s="145"/>
      <c r="AM436" s="145"/>
      <c r="AN436" s="145"/>
      <c r="AO436" s="145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5"/>
      <c r="BF436" s="145"/>
      <c r="BG436" s="145"/>
      <c r="BH436" s="145"/>
    </row>
    <row r="437" spans="1:60" hidden="1" outlineLevel="1" x14ac:dyDescent="0.2">
      <c r="A437" s="146">
        <v>94</v>
      </c>
      <c r="B437" s="146" t="s">
        <v>564</v>
      </c>
      <c r="C437" s="177" t="s">
        <v>565</v>
      </c>
      <c r="D437" s="152" t="s">
        <v>566</v>
      </c>
      <c r="E437" s="155">
        <v>31</v>
      </c>
      <c r="F437" s="159"/>
      <c r="G437" s="159"/>
      <c r="H437" s="159">
        <v>0</v>
      </c>
      <c r="I437" s="159">
        <f t="shared" si="12"/>
        <v>0</v>
      </c>
      <c r="J437" s="159">
        <v>25</v>
      </c>
      <c r="K437" s="159">
        <f t="shared" si="13"/>
        <v>775</v>
      </c>
      <c r="L437" s="159">
        <v>21</v>
      </c>
      <c r="M437" s="159">
        <f t="shared" si="14"/>
        <v>0</v>
      </c>
      <c r="N437" s="159">
        <v>0</v>
      </c>
      <c r="O437" s="159">
        <f t="shared" si="15"/>
        <v>0</v>
      </c>
      <c r="P437" s="159">
        <v>0</v>
      </c>
      <c r="Q437" s="159">
        <f t="shared" si="16"/>
        <v>0</v>
      </c>
      <c r="R437" s="159"/>
      <c r="S437" s="159"/>
      <c r="T437" s="160">
        <v>0</v>
      </c>
      <c r="U437" s="159">
        <f t="shared" si="17"/>
        <v>0</v>
      </c>
      <c r="V437" s="184"/>
      <c r="W437" s="145"/>
      <c r="X437" s="145"/>
      <c r="Y437" s="145"/>
      <c r="Z437" s="145"/>
      <c r="AA437" s="145"/>
      <c r="AB437" s="145"/>
      <c r="AC437" s="145"/>
      <c r="AD437" s="145"/>
      <c r="AE437" s="145" t="s">
        <v>149</v>
      </c>
      <c r="AF437" s="145"/>
      <c r="AG437" s="145"/>
      <c r="AH437" s="145"/>
      <c r="AI437" s="145"/>
      <c r="AJ437" s="145"/>
      <c r="AK437" s="145"/>
      <c r="AL437" s="145"/>
      <c r="AM437" s="145"/>
      <c r="AN437" s="145"/>
      <c r="AO437" s="145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5"/>
      <c r="BF437" s="145"/>
      <c r="BG437" s="145"/>
      <c r="BH437" s="145"/>
    </row>
    <row r="438" spans="1:60" hidden="1" outlineLevel="1" x14ac:dyDescent="0.2">
      <c r="A438" s="146">
        <v>95</v>
      </c>
      <c r="B438" s="146" t="s">
        <v>567</v>
      </c>
      <c r="C438" s="177" t="s">
        <v>565</v>
      </c>
      <c r="D438" s="152" t="s">
        <v>566</v>
      </c>
      <c r="E438" s="155">
        <v>31</v>
      </c>
      <c r="F438" s="159"/>
      <c r="G438" s="159"/>
      <c r="H438" s="159">
        <v>0</v>
      </c>
      <c r="I438" s="159">
        <f t="shared" si="12"/>
        <v>0</v>
      </c>
      <c r="J438" s="159">
        <v>24</v>
      </c>
      <c r="K438" s="159">
        <f t="shared" si="13"/>
        <v>744</v>
      </c>
      <c r="L438" s="159">
        <v>21</v>
      </c>
      <c r="M438" s="159">
        <f t="shared" si="14"/>
        <v>0</v>
      </c>
      <c r="N438" s="159">
        <v>0</v>
      </c>
      <c r="O438" s="159">
        <f t="shared" si="15"/>
        <v>0</v>
      </c>
      <c r="P438" s="159">
        <v>0</v>
      </c>
      <c r="Q438" s="159">
        <f t="shared" si="16"/>
        <v>0</v>
      </c>
      <c r="R438" s="159"/>
      <c r="S438" s="159"/>
      <c r="T438" s="160">
        <v>0</v>
      </c>
      <c r="U438" s="159">
        <f t="shared" si="17"/>
        <v>0</v>
      </c>
      <c r="V438" s="184"/>
      <c r="W438" s="145"/>
      <c r="X438" s="145"/>
      <c r="Y438" s="145"/>
      <c r="Z438" s="145"/>
      <c r="AA438" s="145"/>
      <c r="AB438" s="145"/>
      <c r="AC438" s="145"/>
      <c r="AD438" s="145"/>
      <c r="AE438" s="145" t="s">
        <v>149</v>
      </c>
      <c r="AF438" s="145"/>
      <c r="AG438" s="145"/>
      <c r="AH438" s="145"/>
      <c r="AI438" s="145"/>
      <c r="AJ438" s="145"/>
      <c r="AK438" s="145"/>
      <c r="AL438" s="145"/>
      <c r="AM438" s="145"/>
      <c r="AN438" s="145"/>
      <c r="AO438" s="145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5"/>
      <c r="BF438" s="145"/>
      <c r="BG438" s="145"/>
      <c r="BH438" s="145"/>
    </row>
    <row r="439" spans="1:60" hidden="1" outlineLevel="1" x14ac:dyDescent="0.2">
      <c r="A439" s="146">
        <v>96</v>
      </c>
      <c r="B439" s="146" t="s">
        <v>568</v>
      </c>
      <c r="C439" s="177" t="s">
        <v>569</v>
      </c>
      <c r="D439" s="152" t="s">
        <v>512</v>
      </c>
      <c r="E439" s="155">
        <v>1</v>
      </c>
      <c r="F439" s="159"/>
      <c r="G439" s="159"/>
      <c r="H439" s="159">
        <v>0</v>
      </c>
      <c r="I439" s="159">
        <f t="shared" si="12"/>
        <v>0</v>
      </c>
      <c r="J439" s="159">
        <v>5800</v>
      </c>
      <c r="K439" s="159">
        <f t="shared" si="13"/>
        <v>5800</v>
      </c>
      <c r="L439" s="159">
        <v>21</v>
      </c>
      <c r="M439" s="159">
        <f t="shared" si="14"/>
        <v>0</v>
      </c>
      <c r="N439" s="159">
        <v>0</v>
      </c>
      <c r="O439" s="159">
        <f t="shared" si="15"/>
        <v>0</v>
      </c>
      <c r="P439" s="159">
        <v>0</v>
      </c>
      <c r="Q439" s="159">
        <f t="shared" si="16"/>
        <v>0</v>
      </c>
      <c r="R439" s="159"/>
      <c r="S439" s="159"/>
      <c r="T439" s="160">
        <v>0</v>
      </c>
      <c r="U439" s="159">
        <f t="shared" si="17"/>
        <v>0</v>
      </c>
      <c r="V439" s="184"/>
      <c r="W439" s="145"/>
      <c r="X439" s="145"/>
      <c r="Y439" s="145"/>
      <c r="Z439" s="145"/>
      <c r="AA439" s="145"/>
      <c r="AB439" s="145"/>
      <c r="AC439" s="145"/>
      <c r="AD439" s="145"/>
      <c r="AE439" s="145" t="s">
        <v>149</v>
      </c>
      <c r="AF439" s="145"/>
      <c r="AG439" s="145"/>
      <c r="AH439" s="145"/>
      <c r="AI439" s="145"/>
      <c r="AJ439" s="145"/>
      <c r="AK439" s="145"/>
      <c r="AL439" s="145"/>
      <c r="AM439" s="145"/>
      <c r="AN439" s="145"/>
      <c r="AO439" s="145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5"/>
      <c r="BF439" s="145"/>
      <c r="BG439" s="145"/>
      <c r="BH439" s="145"/>
    </row>
    <row r="440" spans="1:60" hidden="1" outlineLevel="1" x14ac:dyDescent="0.2">
      <c r="A440" s="146">
        <v>97</v>
      </c>
      <c r="B440" s="146" t="s">
        <v>570</v>
      </c>
      <c r="C440" s="177" t="s">
        <v>571</v>
      </c>
      <c r="D440" s="152" t="s">
        <v>494</v>
      </c>
      <c r="E440" s="155">
        <v>2</v>
      </c>
      <c r="F440" s="159"/>
      <c r="G440" s="159"/>
      <c r="H440" s="159">
        <v>0</v>
      </c>
      <c r="I440" s="159">
        <f t="shared" si="12"/>
        <v>0</v>
      </c>
      <c r="J440" s="159">
        <v>15000</v>
      </c>
      <c r="K440" s="159">
        <f t="shared" si="13"/>
        <v>30000</v>
      </c>
      <c r="L440" s="159">
        <v>21</v>
      </c>
      <c r="M440" s="159">
        <f t="shared" si="14"/>
        <v>0</v>
      </c>
      <c r="N440" s="159">
        <v>0</v>
      </c>
      <c r="O440" s="159">
        <f t="shared" si="15"/>
        <v>0</v>
      </c>
      <c r="P440" s="159">
        <v>0</v>
      </c>
      <c r="Q440" s="159">
        <f t="shared" si="16"/>
        <v>0</v>
      </c>
      <c r="R440" s="159"/>
      <c r="S440" s="159"/>
      <c r="T440" s="160">
        <v>0</v>
      </c>
      <c r="U440" s="159">
        <f t="shared" si="17"/>
        <v>0</v>
      </c>
      <c r="V440" s="184"/>
      <c r="W440" s="145"/>
      <c r="X440" s="145"/>
      <c r="Y440" s="145"/>
      <c r="Z440" s="145"/>
      <c r="AA440" s="145"/>
      <c r="AB440" s="145"/>
      <c r="AC440" s="145"/>
      <c r="AD440" s="145"/>
      <c r="AE440" s="145" t="s">
        <v>149</v>
      </c>
      <c r="AF440" s="145"/>
      <c r="AG440" s="145"/>
      <c r="AH440" s="145"/>
      <c r="AI440" s="145"/>
      <c r="AJ440" s="145"/>
      <c r="AK440" s="145"/>
      <c r="AL440" s="145"/>
      <c r="AM440" s="145"/>
      <c r="AN440" s="145"/>
      <c r="AO440" s="145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5"/>
      <c r="BF440" s="145"/>
      <c r="BG440" s="145"/>
      <c r="BH440" s="145"/>
    </row>
    <row r="441" spans="1:60" hidden="1" outlineLevel="1" x14ac:dyDescent="0.2">
      <c r="A441" s="146">
        <v>98</v>
      </c>
      <c r="B441" s="146" t="s">
        <v>572</v>
      </c>
      <c r="C441" s="177" t="s">
        <v>573</v>
      </c>
      <c r="D441" s="152" t="s">
        <v>177</v>
      </c>
      <c r="E441" s="155">
        <v>1.77</v>
      </c>
      <c r="F441" s="159"/>
      <c r="G441" s="159"/>
      <c r="H441" s="159">
        <v>0</v>
      </c>
      <c r="I441" s="159">
        <f t="shared" si="12"/>
        <v>0</v>
      </c>
      <c r="J441" s="159">
        <v>933</v>
      </c>
      <c r="K441" s="159">
        <f t="shared" si="13"/>
        <v>1651.41</v>
      </c>
      <c r="L441" s="159">
        <v>21</v>
      </c>
      <c r="M441" s="159">
        <f t="shared" si="14"/>
        <v>0</v>
      </c>
      <c r="N441" s="159">
        <v>0</v>
      </c>
      <c r="O441" s="159">
        <f t="shared" si="15"/>
        <v>0</v>
      </c>
      <c r="P441" s="159">
        <v>0</v>
      </c>
      <c r="Q441" s="159">
        <f t="shared" si="16"/>
        <v>0</v>
      </c>
      <c r="R441" s="159"/>
      <c r="S441" s="159"/>
      <c r="T441" s="160">
        <v>1.609</v>
      </c>
      <c r="U441" s="159">
        <f t="shared" si="17"/>
        <v>2.85</v>
      </c>
      <c r="V441" s="184"/>
      <c r="W441" s="145"/>
      <c r="X441" s="145"/>
      <c r="Y441" s="145"/>
      <c r="Z441" s="145"/>
      <c r="AA441" s="145"/>
      <c r="AB441" s="145"/>
      <c r="AC441" s="145"/>
      <c r="AD441" s="145"/>
      <c r="AE441" s="145" t="s">
        <v>149</v>
      </c>
      <c r="AF441" s="145"/>
      <c r="AG441" s="145"/>
      <c r="AH441" s="145"/>
      <c r="AI441" s="145"/>
      <c r="AJ441" s="145"/>
      <c r="AK441" s="145"/>
      <c r="AL441" s="145"/>
      <c r="AM441" s="145"/>
      <c r="AN441" s="145"/>
      <c r="AO441" s="145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5"/>
      <c r="BF441" s="145"/>
      <c r="BG441" s="145"/>
      <c r="BH441" s="145"/>
    </row>
    <row r="442" spans="1:60" collapsed="1" x14ac:dyDescent="0.2">
      <c r="A442" s="147" t="s">
        <v>144</v>
      </c>
      <c r="B442" s="147" t="s">
        <v>83</v>
      </c>
      <c r="C442" s="179" t="s">
        <v>84</v>
      </c>
      <c r="D442" s="154"/>
      <c r="E442" s="157"/>
      <c r="F442" s="161"/>
      <c r="G442" s="161">
        <f>SUMIF(AE443:AE451,"&lt;&gt;NOR",G443:G451)</f>
        <v>0</v>
      </c>
      <c r="H442" s="161"/>
      <c r="I442" s="161">
        <f>SUM(I443:I451)</f>
        <v>97641.56</v>
      </c>
      <c r="J442" s="161"/>
      <c r="K442" s="161">
        <f>SUM(K443:K451)</f>
        <v>35150.800000000003</v>
      </c>
      <c r="L442" s="161"/>
      <c r="M442" s="161">
        <f>SUM(M443:M451)</f>
        <v>0</v>
      </c>
      <c r="N442" s="161"/>
      <c r="O442" s="161">
        <f>SUM(O443:O451)</f>
        <v>1.2200000000000002</v>
      </c>
      <c r="P442" s="161"/>
      <c r="Q442" s="161">
        <f>SUM(Q443:Q451)</f>
        <v>0</v>
      </c>
      <c r="R442" s="161"/>
      <c r="S442" s="161"/>
      <c r="T442" s="162"/>
      <c r="U442" s="161">
        <f>SUM(U443:U451)</f>
        <v>112.54</v>
      </c>
      <c r="V442" s="183"/>
      <c r="AE442" t="s">
        <v>145</v>
      </c>
    </row>
    <row r="443" spans="1:60" ht="22.5" hidden="1" outlineLevel="1" x14ac:dyDescent="0.2">
      <c r="A443" s="146">
        <v>99</v>
      </c>
      <c r="B443" s="146" t="s">
        <v>574</v>
      </c>
      <c r="C443" s="177" t="s">
        <v>575</v>
      </c>
      <c r="D443" s="152" t="s">
        <v>180</v>
      </c>
      <c r="E443" s="155">
        <v>342.36</v>
      </c>
      <c r="F443" s="159"/>
      <c r="G443" s="159"/>
      <c r="H443" s="159">
        <v>230.26</v>
      </c>
      <c r="I443" s="159">
        <f>ROUND(E443*H443,2)</f>
        <v>78831.81</v>
      </c>
      <c r="J443" s="159">
        <v>47.240000000000009</v>
      </c>
      <c r="K443" s="159">
        <f>ROUND(E443*J443,2)</f>
        <v>16173.09</v>
      </c>
      <c r="L443" s="159">
        <v>21</v>
      </c>
      <c r="M443" s="159">
        <f>G443*(1+L443/100)</f>
        <v>0</v>
      </c>
      <c r="N443" s="159">
        <v>3.2599999999999999E-3</v>
      </c>
      <c r="O443" s="159">
        <f>ROUND(E443*N443,2)</f>
        <v>1.1200000000000001</v>
      </c>
      <c r="P443" s="159">
        <v>0</v>
      </c>
      <c r="Q443" s="159">
        <f>ROUND(E443*P443,2)</f>
        <v>0</v>
      </c>
      <c r="R443" s="159"/>
      <c r="S443" s="159"/>
      <c r="T443" s="160">
        <v>0.18</v>
      </c>
      <c r="U443" s="159">
        <f>ROUND(E443*T443,2)</f>
        <v>61.62</v>
      </c>
      <c r="V443" s="184"/>
      <c r="W443" s="145"/>
      <c r="X443" s="145"/>
      <c r="Y443" s="145"/>
      <c r="Z443" s="145"/>
      <c r="AA443" s="145"/>
      <c r="AB443" s="145"/>
      <c r="AC443" s="145"/>
      <c r="AD443" s="145"/>
      <c r="AE443" s="145" t="s">
        <v>149</v>
      </c>
      <c r="AF443" s="145"/>
      <c r="AG443" s="145"/>
      <c r="AH443" s="145"/>
      <c r="AI443" s="145"/>
      <c r="AJ443" s="145"/>
      <c r="AK443" s="145"/>
      <c r="AL443" s="145"/>
      <c r="AM443" s="145"/>
      <c r="AN443" s="145"/>
      <c r="AO443" s="145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5"/>
      <c r="BF443" s="145"/>
      <c r="BG443" s="145"/>
      <c r="BH443" s="145"/>
    </row>
    <row r="444" spans="1:60" hidden="1" outlineLevel="1" x14ac:dyDescent="0.2">
      <c r="A444" s="146"/>
      <c r="B444" s="146"/>
      <c r="C444" s="178" t="s">
        <v>576</v>
      </c>
      <c r="D444" s="153"/>
      <c r="E444" s="156">
        <v>262.02300000000002</v>
      </c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60"/>
      <c r="U444" s="159"/>
      <c r="V444" s="184"/>
      <c r="W444" s="145"/>
      <c r="X444" s="145"/>
      <c r="Y444" s="145"/>
      <c r="Z444" s="145"/>
      <c r="AA444" s="145"/>
      <c r="AB444" s="145"/>
      <c r="AC444" s="145"/>
      <c r="AD444" s="145"/>
      <c r="AE444" s="145" t="s">
        <v>151</v>
      </c>
      <c r="AF444" s="145">
        <v>0</v>
      </c>
      <c r="AG444" s="145"/>
      <c r="AH444" s="145"/>
      <c r="AI444" s="145"/>
      <c r="AJ444" s="145"/>
      <c r="AK444" s="145"/>
      <c r="AL444" s="145"/>
      <c r="AM444" s="145"/>
      <c r="AN444" s="145"/>
      <c r="AO444" s="145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5"/>
      <c r="BF444" s="145"/>
      <c r="BG444" s="145"/>
      <c r="BH444" s="145"/>
    </row>
    <row r="445" spans="1:60" hidden="1" outlineLevel="1" x14ac:dyDescent="0.2">
      <c r="A445" s="146"/>
      <c r="B445" s="146"/>
      <c r="C445" s="178" t="s">
        <v>577</v>
      </c>
      <c r="D445" s="153"/>
      <c r="E445" s="156">
        <v>80.337000000000003</v>
      </c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60"/>
      <c r="U445" s="159"/>
      <c r="V445" s="184"/>
      <c r="W445" s="145"/>
      <c r="X445" s="145"/>
      <c r="Y445" s="145"/>
      <c r="Z445" s="145"/>
      <c r="AA445" s="145"/>
      <c r="AB445" s="145"/>
      <c r="AC445" s="145"/>
      <c r="AD445" s="145"/>
      <c r="AE445" s="145" t="s">
        <v>151</v>
      </c>
      <c r="AF445" s="145">
        <v>0</v>
      </c>
      <c r="AG445" s="145"/>
      <c r="AH445" s="145"/>
      <c r="AI445" s="145"/>
      <c r="AJ445" s="145"/>
      <c r="AK445" s="145"/>
      <c r="AL445" s="145"/>
      <c r="AM445" s="145"/>
      <c r="AN445" s="145"/>
      <c r="AO445" s="145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5"/>
      <c r="BF445" s="145"/>
      <c r="BG445" s="145"/>
      <c r="BH445" s="145"/>
    </row>
    <row r="446" spans="1:60" hidden="1" outlineLevel="1" x14ac:dyDescent="0.2">
      <c r="A446" s="146"/>
      <c r="B446" s="146"/>
      <c r="C446" s="178" t="s">
        <v>169</v>
      </c>
      <c r="D446" s="153"/>
      <c r="E446" s="156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60"/>
      <c r="U446" s="159"/>
      <c r="V446" s="184"/>
      <c r="W446" s="145"/>
      <c r="X446" s="145"/>
      <c r="Y446" s="145"/>
      <c r="Z446" s="145"/>
      <c r="AA446" s="145"/>
      <c r="AB446" s="145"/>
      <c r="AC446" s="145"/>
      <c r="AD446" s="145"/>
      <c r="AE446" s="145" t="s">
        <v>151</v>
      </c>
      <c r="AF446" s="145">
        <v>0</v>
      </c>
      <c r="AG446" s="145"/>
      <c r="AH446" s="145"/>
      <c r="AI446" s="145"/>
      <c r="AJ446" s="145"/>
      <c r="AK446" s="145"/>
      <c r="AL446" s="145"/>
      <c r="AM446" s="145"/>
      <c r="AN446" s="145"/>
      <c r="AO446" s="145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5"/>
      <c r="BF446" s="145"/>
      <c r="BG446" s="145"/>
      <c r="BH446" s="145"/>
    </row>
    <row r="447" spans="1:60" hidden="1" outlineLevel="1" x14ac:dyDescent="0.2">
      <c r="A447" s="146"/>
      <c r="B447" s="146"/>
      <c r="C447" s="178" t="s">
        <v>169</v>
      </c>
      <c r="D447" s="153"/>
      <c r="E447" s="156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60"/>
      <c r="U447" s="159"/>
      <c r="V447" s="184"/>
      <c r="W447" s="145"/>
      <c r="X447" s="145"/>
      <c r="Y447" s="145"/>
      <c r="Z447" s="145"/>
      <c r="AA447" s="145"/>
      <c r="AB447" s="145"/>
      <c r="AC447" s="145"/>
      <c r="AD447" s="145"/>
      <c r="AE447" s="145" t="s">
        <v>151</v>
      </c>
      <c r="AF447" s="145">
        <v>0</v>
      </c>
      <c r="AG447" s="145"/>
      <c r="AH447" s="145"/>
      <c r="AI447" s="145"/>
      <c r="AJ447" s="145"/>
      <c r="AK447" s="145"/>
      <c r="AL447" s="145"/>
      <c r="AM447" s="145"/>
      <c r="AN447" s="145"/>
      <c r="AO447" s="145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5"/>
      <c r="BF447" s="145"/>
      <c r="BG447" s="145"/>
      <c r="BH447" s="145"/>
    </row>
    <row r="448" spans="1:60" hidden="1" outlineLevel="1" x14ac:dyDescent="0.2">
      <c r="A448" s="146">
        <v>100</v>
      </c>
      <c r="B448" s="146" t="s">
        <v>578</v>
      </c>
      <c r="C448" s="177" t="s">
        <v>579</v>
      </c>
      <c r="D448" s="152" t="s">
        <v>180</v>
      </c>
      <c r="E448" s="155">
        <v>342.36</v>
      </c>
      <c r="F448" s="159"/>
      <c r="G448" s="159"/>
      <c r="H448" s="159">
        <v>7.79</v>
      </c>
      <c r="I448" s="159">
        <f>ROUND(E448*H448,2)</f>
        <v>2666.98</v>
      </c>
      <c r="J448" s="159">
        <v>22.41</v>
      </c>
      <c r="K448" s="159">
        <f>ROUND(E448*J448,2)</f>
        <v>7672.29</v>
      </c>
      <c r="L448" s="159">
        <v>21</v>
      </c>
      <c r="M448" s="159">
        <f>G448*(1+L448/100)</f>
        <v>0</v>
      </c>
      <c r="N448" s="159">
        <v>1.0000000000000001E-5</v>
      </c>
      <c r="O448" s="159">
        <f>ROUND(E448*N448,2)</f>
        <v>0</v>
      </c>
      <c r="P448" s="159">
        <v>0</v>
      </c>
      <c r="Q448" s="159">
        <f>ROUND(E448*P448,2)</f>
        <v>0</v>
      </c>
      <c r="R448" s="159"/>
      <c r="S448" s="159"/>
      <c r="T448" s="160">
        <v>7.0000000000000007E-2</v>
      </c>
      <c r="U448" s="159">
        <f>ROUND(E448*T448,2)</f>
        <v>23.97</v>
      </c>
      <c r="V448" s="184"/>
      <c r="W448" s="145"/>
      <c r="X448" s="145"/>
      <c r="Y448" s="145"/>
      <c r="Z448" s="145"/>
      <c r="AA448" s="145"/>
      <c r="AB448" s="145"/>
      <c r="AC448" s="145"/>
      <c r="AD448" s="145"/>
      <c r="AE448" s="145" t="s">
        <v>149</v>
      </c>
      <c r="AF448" s="145"/>
      <c r="AG448" s="145"/>
      <c r="AH448" s="145"/>
      <c r="AI448" s="145"/>
      <c r="AJ448" s="145"/>
      <c r="AK448" s="145"/>
      <c r="AL448" s="145"/>
      <c r="AM448" s="145"/>
      <c r="AN448" s="145"/>
      <c r="AO448" s="145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5"/>
      <c r="BF448" s="145"/>
      <c r="BG448" s="145"/>
      <c r="BH448" s="145"/>
    </row>
    <row r="449" spans="1:60" ht="22.5" hidden="1" outlineLevel="1" x14ac:dyDescent="0.2">
      <c r="A449" s="146">
        <v>101</v>
      </c>
      <c r="B449" s="146" t="s">
        <v>580</v>
      </c>
      <c r="C449" s="177" t="s">
        <v>581</v>
      </c>
      <c r="D449" s="152" t="s">
        <v>180</v>
      </c>
      <c r="E449" s="155">
        <v>315.35000000000002</v>
      </c>
      <c r="F449" s="159"/>
      <c r="G449" s="159"/>
      <c r="H449" s="159">
        <v>51.19</v>
      </c>
      <c r="I449" s="159">
        <f>ROUND(E449*H449,2)</f>
        <v>16142.77</v>
      </c>
      <c r="J449" s="159">
        <v>33.81</v>
      </c>
      <c r="K449" s="159">
        <f>ROUND(E449*J449,2)</f>
        <v>10661.98</v>
      </c>
      <c r="L449" s="159">
        <v>21</v>
      </c>
      <c r="M449" s="159">
        <f>G449*(1+L449/100)</f>
        <v>0</v>
      </c>
      <c r="N449" s="159">
        <v>3.1E-4</v>
      </c>
      <c r="O449" s="159">
        <f>ROUND(E449*N449,2)</f>
        <v>0.1</v>
      </c>
      <c r="P449" s="159">
        <v>0</v>
      </c>
      <c r="Q449" s="159">
        <f>ROUND(E449*P449,2)</f>
        <v>0</v>
      </c>
      <c r="R449" s="159"/>
      <c r="S449" s="159"/>
      <c r="T449" s="160">
        <v>8.0570000000000003E-2</v>
      </c>
      <c r="U449" s="159">
        <f>ROUND(E449*T449,2)</f>
        <v>25.41</v>
      </c>
      <c r="V449" s="184"/>
      <c r="W449" s="145"/>
      <c r="X449" s="145"/>
      <c r="Y449" s="145"/>
      <c r="Z449" s="145"/>
      <c r="AA449" s="145"/>
      <c r="AB449" s="145"/>
      <c r="AC449" s="145"/>
      <c r="AD449" s="145"/>
      <c r="AE449" s="145" t="s">
        <v>149</v>
      </c>
      <c r="AF449" s="145"/>
      <c r="AG449" s="145"/>
      <c r="AH449" s="145"/>
      <c r="AI449" s="145"/>
      <c r="AJ449" s="145"/>
      <c r="AK449" s="145"/>
      <c r="AL449" s="145"/>
      <c r="AM449" s="145"/>
      <c r="AN449" s="145"/>
      <c r="AO449" s="145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5"/>
      <c r="BF449" s="145"/>
      <c r="BG449" s="145"/>
      <c r="BH449" s="145"/>
    </row>
    <row r="450" spans="1:60" ht="22.5" hidden="1" outlineLevel="1" x14ac:dyDescent="0.2">
      <c r="A450" s="146"/>
      <c r="B450" s="146"/>
      <c r="C450" s="178" t="s">
        <v>582</v>
      </c>
      <c r="D450" s="153"/>
      <c r="E450" s="156">
        <v>315.35000000000002</v>
      </c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60"/>
      <c r="U450" s="159"/>
      <c r="V450" s="184"/>
      <c r="W450" s="145"/>
      <c r="X450" s="145"/>
      <c r="Y450" s="145"/>
      <c r="Z450" s="145"/>
      <c r="AA450" s="145"/>
      <c r="AB450" s="145"/>
      <c r="AC450" s="145"/>
      <c r="AD450" s="145"/>
      <c r="AE450" s="145" t="s">
        <v>151</v>
      </c>
      <c r="AF450" s="145">
        <v>0</v>
      </c>
      <c r="AG450" s="145"/>
      <c r="AH450" s="145"/>
      <c r="AI450" s="145"/>
      <c r="AJ450" s="145"/>
      <c r="AK450" s="145"/>
      <c r="AL450" s="145"/>
      <c r="AM450" s="145"/>
      <c r="AN450" s="145"/>
      <c r="AO450" s="145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5"/>
      <c r="BF450" s="145"/>
      <c r="BG450" s="145"/>
      <c r="BH450" s="145"/>
    </row>
    <row r="451" spans="1:60" hidden="1" outlineLevel="1" x14ac:dyDescent="0.2">
      <c r="A451" s="146">
        <v>102</v>
      </c>
      <c r="B451" s="146" t="s">
        <v>583</v>
      </c>
      <c r="C451" s="177" t="s">
        <v>584</v>
      </c>
      <c r="D451" s="152" t="s">
        <v>177</v>
      </c>
      <c r="E451" s="155">
        <v>0.84</v>
      </c>
      <c r="F451" s="159"/>
      <c r="G451" s="159"/>
      <c r="H451" s="159">
        <v>0</v>
      </c>
      <c r="I451" s="159">
        <f>ROUND(E451*H451,2)</f>
        <v>0</v>
      </c>
      <c r="J451" s="159">
        <v>766</v>
      </c>
      <c r="K451" s="159">
        <f>ROUND(E451*J451,2)</f>
        <v>643.44000000000005</v>
      </c>
      <c r="L451" s="159">
        <v>21</v>
      </c>
      <c r="M451" s="159">
        <f>G451*(1+L451/100)</f>
        <v>0</v>
      </c>
      <c r="N451" s="159">
        <v>0</v>
      </c>
      <c r="O451" s="159">
        <f>ROUND(E451*N451,2)</f>
        <v>0</v>
      </c>
      <c r="P451" s="159">
        <v>0</v>
      </c>
      <c r="Q451" s="159">
        <f>ROUND(E451*P451,2)</f>
        <v>0</v>
      </c>
      <c r="R451" s="159"/>
      <c r="S451" s="159"/>
      <c r="T451" s="160">
        <v>1.831</v>
      </c>
      <c r="U451" s="159">
        <f>ROUND(E451*T451,2)</f>
        <v>1.54</v>
      </c>
      <c r="V451" s="184"/>
      <c r="W451" s="145"/>
      <c r="X451" s="145"/>
      <c r="Y451" s="145"/>
      <c r="Z451" s="145"/>
      <c r="AA451" s="145"/>
      <c r="AB451" s="145"/>
      <c r="AC451" s="145"/>
      <c r="AD451" s="145"/>
      <c r="AE451" s="145" t="s">
        <v>149</v>
      </c>
      <c r="AF451" s="145"/>
      <c r="AG451" s="145"/>
      <c r="AH451" s="145"/>
      <c r="AI451" s="145"/>
      <c r="AJ451" s="145"/>
      <c r="AK451" s="145"/>
      <c r="AL451" s="145"/>
      <c r="AM451" s="145"/>
      <c r="AN451" s="145"/>
      <c r="AO451" s="145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5"/>
      <c r="BF451" s="145"/>
      <c r="BG451" s="145"/>
      <c r="BH451" s="145"/>
    </row>
    <row r="452" spans="1:60" collapsed="1" x14ac:dyDescent="0.2">
      <c r="A452" s="147" t="s">
        <v>144</v>
      </c>
      <c r="B452" s="147" t="s">
        <v>85</v>
      </c>
      <c r="C452" s="179" t="s">
        <v>86</v>
      </c>
      <c r="D452" s="154"/>
      <c r="E452" s="157"/>
      <c r="F452" s="161"/>
      <c r="G452" s="161">
        <f>SUMIF(AE453:AE458,"&lt;&gt;NOR",G453:G458)</f>
        <v>0</v>
      </c>
      <c r="H452" s="161"/>
      <c r="I452" s="161">
        <f>SUM(I453:I458)</f>
        <v>10628.14</v>
      </c>
      <c r="J452" s="161"/>
      <c r="K452" s="161">
        <f>SUM(K453:K458)</f>
        <v>23227.360000000001</v>
      </c>
      <c r="L452" s="161"/>
      <c r="M452" s="161">
        <f>SUM(M453:M458)</f>
        <v>0</v>
      </c>
      <c r="N452" s="161"/>
      <c r="O452" s="161">
        <f>SUM(O453:O458)</f>
        <v>9.9999999999999992E-2</v>
      </c>
      <c r="P452" s="161"/>
      <c r="Q452" s="161">
        <f>SUM(Q453:Q458)</f>
        <v>0</v>
      </c>
      <c r="R452" s="161"/>
      <c r="S452" s="161"/>
      <c r="T452" s="162"/>
      <c r="U452" s="161">
        <f>SUM(U453:U458)</f>
        <v>41.47</v>
      </c>
      <c r="V452" s="183"/>
      <c r="AE452" t="s">
        <v>145</v>
      </c>
    </row>
    <row r="453" spans="1:60" hidden="1" outlineLevel="1" x14ac:dyDescent="0.2">
      <c r="A453" s="146">
        <v>103</v>
      </c>
      <c r="B453" s="146" t="s">
        <v>585</v>
      </c>
      <c r="C453" s="177" t="s">
        <v>586</v>
      </c>
      <c r="D453" s="152" t="s">
        <v>405</v>
      </c>
      <c r="E453" s="155">
        <v>15</v>
      </c>
      <c r="F453" s="159"/>
      <c r="G453" s="159"/>
      <c r="H453" s="159">
        <v>212.04</v>
      </c>
      <c r="I453" s="159">
        <f>ROUND(E453*H453,2)</f>
        <v>3180.6</v>
      </c>
      <c r="J453" s="159">
        <v>254.96</v>
      </c>
      <c r="K453" s="159">
        <f>ROUND(E453*J453,2)</f>
        <v>3824.4</v>
      </c>
      <c r="L453" s="159">
        <v>21</v>
      </c>
      <c r="M453" s="159">
        <f>G453*(1+L453/100)</f>
        <v>0</v>
      </c>
      <c r="N453" s="159">
        <v>1.6800000000000001E-3</v>
      </c>
      <c r="O453" s="159">
        <f>ROUND(E453*N453,2)</f>
        <v>0.03</v>
      </c>
      <c r="P453" s="159">
        <v>0</v>
      </c>
      <c r="Q453" s="159">
        <f>ROUND(E453*P453,2)</f>
        <v>0</v>
      </c>
      <c r="R453" s="159"/>
      <c r="S453" s="159"/>
      <c r="T453" s="160">
        <v>0.79700000000000004</v>
      </c>
      <c r="U453" s="159">
        <f>ROUND(E453*T453,2)</f>
        <v>11.96</v>
      </c>
      <c r="V453" s="184"/>
      <c r="W453" s="145"/>
      <c r="X453" s="145"/>
      <c r="Y453" s="145"/>
      <c r="Z453" s="145"/>
      <c r="AA453" s="145"/>
      <c r="AB453" s="145"/>
      <c r="AC453" s="145"/>
      <c r="AD453" s="145"/>
      <c r="AE453" s="145" t="s">
        <v>149</v>
      </c>
      <c r="AF453" s="145"/>
      <c r="AG453" s="145"/>
      <c r="AH453" s="145"/>
      <c r="AI453" s="145"/>
      <c r="AJ453" s="145"/>
      <c r="AK453" s="145"/>
      <c r="AL453" s="145"/>
      <c r="AM453" s="145"/>
      <c r="AN453" s="145"/>
      <c r="AO453" s="145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5"/>
      <c r="BF453" s="145"/>
      <c r="BG453" s="145"/>
      <c r="BH453" s="145"/>
    </row>
    <row r="454" spans="1:60" hidden="1" outlineLevel="1" x14ac:dyDescent="0.2">
      <c r="A454" s="146">
        <v>104</v>
      </c>
      <c r="B454" s="146" t="s">
        <v>587</v>
      </c>
      <c r="C454" s="177" t="s">
        <v>588</v>
      </c>
      <c r="D454" s="152" t="s">
        <v>405</v>
      </c>
      <c r="E454" s="155">
        <v>24</v>
      </c>
      <c r="F454" s="159"/>
      <c r="G454" s="159"/>
      <c r="H454" s="159">
        <v>208.21</v>
      </c>
      <c r="I454" s="159">
        <f>ROUND(E454*H454,2)</f>
        <v>4997.04</v>
      </c>
      <c r="J454" s="159">
        <v>256.28999999999996</v>
      </c>
      <c r="K454" s="159">
        <f>ROUND(E454*J454,2)</f>
        <v>6150.96</v>
      </c>
      <c r="L454" s="159">
        <v>21</v>
      </c>
      <c r="M454" s="159">
        <f>G454*(1+L454/100)</f>
        <v>0</v>
      </c>
      <c r="N454" s="159">
        <v>2.0899999999999998E-3</v>
      </c>
      <c r="O454" s="159">
        <f>ROUND(E454*N454,2)</f>
        <v>0.05</v>
      </c>
      <c r="P454" s="159">
        <v>0</v>
      </c>
      <c r="Q454" s="159">
        <f>ROUND(E454*P454,2)</f>
        <v>0</v>
      </c>
      <c r="R454" s="159"/>
      <c r="S454" s="159"/>
      <c r="T454" s="160">
        <v>0.8</v>
      </c>
      <c r="U454" s="159">
        <f>ROUND(E454*T454,2)</f>
        <v>19.2</v>
      </c>
      <c r="V454" s="184"/>
      <c r="W454" s="145"/>
      <c r="X454" s="145"/>
      <c r="Y454" s="145"/>
      <c r="Z454" s="145"/>
      <c r="AA454" s="145"/>
      <c r="AB454" s="145"/>
      <c r="AC454" s="145"/>
      <c r="AD454" s="145"/>
      <c r="AE454" s="145" t="s">
        <v>149</v>
      </c>
      <c r="AF454" s="145"/>
      <c r="AG454" s="145"/>
      <c r="AH454" s="145"/>
      <c r="AI454" s="145"/>
      <c r="AJ454" s="145"/>
      <c r="AK454" s="145"/>
      <c r="AL454" s="145"/>
      <c r="AM454" s="145"/>
      <c r="AN454" s="145"/>
      <c r="AO454" s="145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5"/>
      <c r="BF454" s="145"/>
      <c r="BG454" s="145"/>
      <c r="BH454" s="145"/>
    </row>
    <row r="455" spans="1:60" hidden="1" outlineLevel="1" x14ac:dyDescent="0.2">
      <c r="A455" s="146">
        <v>105</v>
      </c>
      <c r="B455" s="146" t="s">
        <v>589</v>
      </c>
      <c r="C455" s="177" t="s">
        <v>590</v>
      </c>
      <c r="D455" s="152" t="s">
        <v>405</v>
      </c>
      <c r="E455" s="155">
        <v>15</v>
      </c>
      <c r="F455" s="159"/>
      <c r="G455" s="159"/>
      <c r="H455" s="159">
        <v>62.98</v>
      </c>
      <c r="I455" s="159">
        <f>ROUND(E455*H455,2)</f>
        <v>944.7</v>
      </c>
      <c r="J455" s="159">
        <v>102.52000000000001</v>
      </c>
      <c r="K455" s="159">
        <f>ROUND(E455*J455,2)</f>
        <v>1537.8</v>
      </c>
      <c r="L455" s="159">
        <v>21</v>
      </c>
      <c r="M455" s="159">
        <f>G455*(1+L455/100)</f>
        <v>0</v>
      </c>
      <c r="N455" s="159">
        <v>3.8000000000000002E-4</v>
      </c>
      <c r="O455" s="159">
        <f>ROUND(E455*N455,2)</f>
        <v>0.01</v>
      </c>
      <c r="P455" s="159">
        <v>0</v>
      </c>
      <c r="Q455" s="159">
        <f>ROUND(E455*P455,2)</f>
        <v>0</v>
      </c>
      <c r="R455" s="159"/>
      <c r="S455" s="159"/>
      <c r="T455" s="160">
        <v>0.32</v>
      </c>
      <c r="U455" s="159">
        <f>ROUND(E455*T455,2)</f>
        <v>4.8</v>
      </c>
      <c r="V455" s="184"/>
      <c r="W455" s="145"/>
      <c r="X455" s="145"/>
      <c r="Y455" s="145"/>
      <c r="Z455" s="145"/>
      <c r="AA455" s="145"/>
      <c r="AB455" s="145"/>
      <c r="AC455" s="145"/>
      <c r="AD455" s="145"/>
      <c r="AE455" s="145" t="s">
        <v>149</v>
      </c>
      <c r="AF455" s="145"/>
      <c r="AG455" s="145"/>
      <c r="AH455" s="145"/>
      <c r="AI455" s="145"/>
      <c r="AJ455" s="145"/>
      <c r="AK455" s="145"/>
      <c r="AL455" s="145"/>
      <c r="AM455" s="145"/>
      <c r="AN455" s="145"/>
      <c r="AO455" s="145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5"/>
      <c r="BF455" s="145"/>
      <c r="BG455" s="145"/>
      <c r="BH455" s="145"/>
    </row>
    <row r="456" spans="1:60" hidden="1" outlineLevel="1" x14ac:dyDescent="0.2">
      <c r="A456" s="146">
        <v>106</v>
      </c>
      <c r="B456" s="146" t="s">
        <v>591</v>
      </c>
      <c r="C456" s="177" t="s">
        <v>592</v>
      </c>
      <c r="D456" s="152" t="s">
        <v>405</v>
      </c>
      <c r="E456" s="155">
        <v>20</v>
      </c>
      <c r="F456" s="159"/>
      <c r="G456" s="159"/>
      <c r="H456" s="159">
        <v>75.290000000000006</v>
      </c>
      <c r="I456" s="159">
        <f>ROUND(E456*H456,2)</f>
        <v>1505.8</v>
      </c>
      <c r="J456" s="159">
        <v>85.71</v>
      </c>
      <c r="K456" s="159">
        <f>ROUND(E456*J456,2)</f>
        <v>1714.2</v>
      </c>
      <c r="L456" s="159">
        <v>21</v>
      </c>
      <c r="M456" s="159">
        <f>G456*(1+L456/100)</f>
        <v>0</v>
      </c>
      <c r="N456" s="159">
        <v>5.2999999999999998E-4</v>
      </c>
      <c r="O456" s="159">
        <f>ROUND(E456*N456,2)</f>
        <v>0.01</v>
      </c>
      <c r="P456" s="159">
        <v>0</v>
      </c>
      <c r="Q456" s="159">
        <f>ROUND(E456*P456,2)</f>
        <v>0</v>
      </c>
      <c r="R456" s="159"/>
      <c r="S456" s="159"/>
      <c r="T456" s="160">
        <v>0.26750000000000002</v>
      </c>
      <c r="U456" s="159">
        <f>ROUND(E456*T456,2)</f>
        <v>5.35</v>
      </c>
      <c r="V456" s="184"/>
      <c r="W456" s="145"/>
      <c r="X456" s="145"/>
      <c r="Y456" s="145"/>
      <c r="Z456" s="145"/>
      <c r="AA456" s="145"/>
      <c r="AB456" s="145"/>
      <c r="AC456" s="145"/>
      <c r="AD456" s="145"/>
      <c r="AE456" s="145" t="s">
        <v>149</v>
      </c>
      <c r="AF456" s="145"/>
      <c r="AG456" s="145"/>
      <c r="AH456" s="145"/>
      <c r="AI456" s="145"/>
      <c r="AJ456" s="145"/>
      <c r="AK456" s="145"/>
      <c r="AL456" s="145"/>
      <c r="AM456" s="145"/>
      <c r="AN456" s="145"/>
      <c r="AO456" s="145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5"/>
      <c r="BF456" s="145"/>
      <c r="BG456" s="145"/>
      <c r="BH456" s="145"/>
    </row>
    <row r="457" spans="1:60" ht="22.5" hidden="1" outlineLevel="1" x14ac:dyDescent="0.2">
      <c r="A457" s="146">
        <v>107</v>
      </c>
      <c r="B457" s="146" t="s">
        <v>593</v>
      </c>
      <c r="C457" s="177" t="s">
        <v>594</v>
      </c>
      <c r="D457" s="152" t="s">
        <v>512</v>
      </c>
      <c r="E457" s="155">
        <v>1</v>
      </c>
      <c r="F457" s="159"/>
      <c r="G457" s="159"/>
      <c r="H457" s="159">
        <v>0</v>
      </c>
      <c r="I457" s="159">
        <f>ROUND(E457*H457,2)</f>
        <v>0</v>
      </c>
      <c r="J457" s="159">
        <v>10000</v>
      </c>
      <c r="K457" s="159">
        <f>ROUND(E457*J457,2)</f>
        <v>10000</v>
      </c>
      <c r="L457" s="159">
        <v>21</v>
      </c>
      <c r="M457" s="159">
        <f>G457*(1+L457/100)</f>
        <v>0</v>
      </c>
      <c r="N457" s="159">
        <v>0</v>
      </c>
      <c r="O457" s="159">
        <f>ROUND(E457*N457,2)</f>
        <v>0</v>
      </c>
      <c r="P457" s="159">
        <v>0</v>
      </c>
      <c r="Q457" s="159">
        <f>ROUND(E457*P457,2)</f>
        <v>0</v>
      </c>
      <c r="R457" s="159"/>
      <c r="S457" s="159"/>
      <c r="T457" s="160">
        <v>0.157</v>
      </c>
      <c r="U457" s="159">
        <f>ROUND(E457*T457,2)</f>
        <v>0.16</v>
      </c>
      <c r="V457" s="184"/>
      <c r="W457" s="145"/>
      <c r="X457" s="145"/>
      <c r="Y457" s="145"/>
      <c r="Z457" s="145"/>
      <c r="AA457" s="145"/>
      <c r="AB457" s="145"/>
      <c r="AC457" s="145"/>
      <c r="AD457" s="145"/>
      <c r="AE457" s="145" t="s">
        <v>149</v>
      </c>
      <c r="AF457" s="145"/>
      <c r="AG457" s="145"/>
      <c r="AH457" s="145"/>
      <c r="AI457" s="145"/>
      <c r="AJ457" s="145"/>
      <c r="AK457" s="145"/>
      <c r="AL457" s="145"/>
      <c r="AM457" s="145"/>
      <c r="AN457" s="145"/>
      <c r="AO457" s="145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5"/>
      <c r="BF457" s="145"/>
      <c r="BG457" s="145"/>
      <c r="BH457" s="145"/>
    </row>
    <row r="458" spans="1:60" hidden="1" outlineLevel="1" x14ac:dyDescent="0.2">
      <c r="A458" s="146"/>
      <c r="B458" s="146"/>
      <c r="C458" s="233" t="s">
        <v>595</v>
      </c>
      <c r="D458" s="234"/>
      <c r="E458" s="235"/>
      <c r="F458" s="236"/>
      <c r="G458" s="237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60"/>
      <c r="U458" s="159"/>
      <c r="V458" s="184"/>
      <c r="W458" s="145"/>
      <c r="X458" s="145"/>
      <c r="Y458" s="145"/>
      <c r="Z458" s="145"/>
      <c r="AA458" s="145"/>
      <c r="AB458" s="145"/>
      <c r="AC458" s="145"/>
      <c r="AD458" s="145"/>
      <c r="AE458" s="145" t="s">
        <v>159</v>
      </c>
      <c r="AF458" s="145"/>
      <c r="AG458" s="145"/>
      <c r="AH458" s="145"/>
      <c r="AI458" s="145"/>
      <c r="AJ458" s="145"/>
      <c r="AK458" s="145"/>
      <c r="AL458" s="145"/>
      <c r="AM458" s="145"/>
      <c r="AN458" s="145"/>
      <c r="AO458" s="145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8" t="str">
        <f>C458</f>
        <v>Bude rozpoložkováno firmou vodo-topo před montáží kanalizace.</v>
      </c>
      <c r="BB458" s="145"/>
      <c r="BC458" s="145"/>
      <c r="BD458" s="145"/>
      <c r="BE458" s="145"/>
      <c r="BF458" s="145"/>
      <c r="BG458" s="145"/>
      <c r="BH458" s="145"/>
    </row>
    <row r="459" spans="1:60" collapsed="1" x14ac:dyDescent="0.2">
      <c r="A459" s="147" t="s">
        <v>144</v>
      </c>
      <c r="B459" s="147" t="s">
        <v>87</v>
      </c>
      <c r="C459" s="179" t="s">
        <v>88</v>
      </c>
      <c r="D459" s="154"/>
      <c r="E459" s="157"/>
      <c r="F459" s="161"/>
      <c r="G459" s="161">
        <f>SUMIF(AE460:AE461,"&lt;&gt;NOR",G460:G461)</f>
        <v>0</v>
      </c>
      <c r="H459" s="161"/>
      <c r="I459" s="161">
        <f>SUM(I460:I461)</f>
        <v>0</v>
      </c>
      <c r="J459" s="161"/>
      <c r="K459" s="161">
        <f>SUM(K460:K461)</f>
        <v>30000</v>
      </c>
      <c r="L459" s="161"/>
      <c r="M459" s="161">
        <f>SUM(M460:M461)</f>
        <v>0</v>
      </c>
      <c r="N459" s="161"/>
      <c r="O459" s="161">
        <f>SUM(O460:O461)</f>
        <v>0</v>
      </c>
      <c r="P459" s="161"/>
      <c r="Q459" s="161">
        <f>SUM(Q460:Q461)</f>
        <v>0</v>
      </c>
      <c r="R459" s="161"/>
      <c r="S459" s="161"/>
      <c r="T459" s="162"/>
      <c r="U459" s="161">
        <f>SUM(U460:U461)</f>
        <v>1.37</v>
      </c>
      <c r="V459" s="183"/>
      <c r="AE459" t="s">
        <v>145</v>
      </c>
    </row>
    <row r="460" spans="1:60" hidden="1" outlineLevel="1" x14ac:dyDescent="0.2">
      <c r="A460" s="146">
        <v>108</v>
      </c>
      <c r="B460" s="146" t="s">
        <v>596</v>
      </c>
      <c r="C460" s="177" t="s">
        <v>597</v>
      </c>
      <c r="D460" s="152" t="s">
        <v>512</v>
      </c>
      <c r="E460" s="155">
        <v>1</v>
      </c>
      <c r="F460" s="159"/>
      <c r="G460" s="159"/>
      <c r="H460" s="159">
        <v>0</v>
      </c>
      <c r="I460" s="159">
        <f>ROUND(E460*H460,2)</f>
        <v>0</v>
      </c>
      <c r="J460" s="159">
        <v>30000</v>
      </c>
      <c r="K460" s="159">
        <f>ROUND(E460*J460,2)</f>
        <v>30000</v>
      </c>
      <c r="L460" s="159">
        <v>21</v>
      </c>
      <c r="M460" s="159">
        <f>G460*(1+L460/100)</f>
        <v>0</v>
      </c>
      <c r="N460" s="159">
        <v>0</v>
      </c>
      <c r="O460" s="159">
        <f>ROUND(E460*N460,2)</f>
        <v>0</v>
      </c>
      <c r="P460" s="159">
        <v>0</v>
      </c>
      <c r="Q460" s="159">
        <f>ROUND(E460*P460,2)</f>
        <v>0</v>
      </c>
      <c r="R460" s="159"/>
      <c r="S460" s="159"/>
      <c r="T460" s="160">
        <v>1.3740000000000001</v>
      </c>
      <c r="U460" s="159">
        <f>ROUND(E460*T460,2)</f>
        <v>1.37</v>
      </c>
      <c r="V460" s="184"/>
      <c r="W460" s="145"/>
      <c r="X460" s="145"/>
      <c r="Y460" s="145"/>
      <c r="Z460" s="145"/>
      <c r="AA460" s="145"/>
      <c r="AB460" s="145"/>
      <c r="AC460" s="145"/>
      <c r="AD460" s="145"/>
      <c r="AE460" s="145" t="s">
        <v>149</v>
      </c>
      <c r="AF460" s="145"/>
      <c r="AG460" s="145"/>
      <c r="AH460" s="145"/>
      <c r="AI460" s="145"/>
      <c r="AJ460" s="145"/>
      <c r="AK460" s="145"/>
      <c r="AL460" s="145"/>
      <c r="AM460" s="145"/>
      <c r="AN460" s="145"/>
      <c r="AO460" s="145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5"/>
      <c r="BF460" s="145"/>
      <c r="BG460" s="145"/>
      <c r="BH460" s="145"/>
    </row>
    <row r="461" spans="1:60" hidden="1" outlineLevel="1" x14ac:dyDescent="0.2">
      <c r="A461" s="146"/>
      <c r="B461" s="146"/>
      <c r="C461" s="233" t="s">
        <v>598</v>
      </c>
      <c r="D461" s="234"/>
      <c r="E461" s="235"/>
      <c r="F461" s="236"/>
      <c r="G461" s="237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60"/>
      <c r="U461" s="159"/>
      <c r="V461" s="184"/>
      <c r="W461" s="145"/>
      <c r="X461" s="145"/>
      <c r="Y461" s="145"/>
      <c r="Z461" s="145"/>
      <c r="AA461" s="145"/>
      <c r="AB461" s="145"/>
      <c r="AC461" s="145"/>
      <c r="AD461" s="145"/>
      <c r="AE461" s="145" t="s">
        <v>159</v>
      </c>
      <c r="AF461" s="145"/>
      <c r="AG461" s="145"/>
      <c r="AH461" s="145"/>
      <c r="AI461" s="145"/>
      <c r="AJ461" s="145"/>
      <c r="AK461" s="145"/>
      <c r="AL461" s="145"/>
      <c r="AM461" s="145"/>
      <c r="AN461" s="145"/>
      <c r="AO461" s="145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8" t="str">
        <f>C461</f>
        <v>Bude rozpoložkováno firmou vodo-topo před montáží rozvodů.</v>
      </c>
      <c r="BB461" s="145"/>
      <c r="BC461" s="145"/>
      <c r="BD461" s="145"/>
      <c r="BE461" s="145"/>
      <c r="BF461" s="145"/>
      <c r="BG461" s="145"/>
      <c r="BH461" s="145"/>
    </row>
    <row r="462" spans="1:60" collapsed="1" x14ac:dyDescent="0.2">
      <c r="A462" s="147" t="s">
        <v>144</v>
      </c>
      <c r="B462" s="147" t="s">
        <v>89</v>
      </c>
      <c r="C462" s="179" t="s">
        <v>90</v>
      </c>
      <c r="D462" s="154"/>
      <c r="E462" s="157"/>
      <c r="F462" s="161"/>
      <c r="G462" s="161">
        <f>SUMIF(AE463:AE482,"&lt;&gt;NOR",G463:G482)</f>
        <v>0</v>
      </c>
      <c r="H462" s="161"/>
      <c r="I462" s="161">
        <f>SUM(I463:I482)</f>
        <v>73250.040000000008</v>
      </c>
      <c r="J462" s="161"/>
      <c r="K462" s="161">
        <f>SUM(K463:K482)</f>
        <v>25671.14</v>
      </c>
      <c r="L462" s="161"/>
      <c r="M462" s="161">
        <f>SUM(M463:M482)</f>
        <v>0</v>
      </c>
      <c r="N462" s="161"/>
      <c r="O462" s="161">
        <f>SUM(O463:O482)</f>
        <v>0.37</v>
      </c>
      <c r="P462" s="161"/>
      <c r="Q462" s="161">
        <f>SUM(Q463:Q482)</f>
        <v>0</v>
      </c>
      <c r="R462" s="161"/>
      <c r="S462" s="161"/>
      <c r="T462" s="162"/>
      <c r="U462" s="161">
        <f>SUM(U463:U482)</f>
        <v>44.940000000000005</v>
      </c>
      <c r="V462" s="183"/>
      <c r="AE462" t="s">
        <v>145</v>
      </c>
    </row>
    <row r="463" spans="1:60" hidden="1" outlineLevel="1" x14ac:dyDescent="0.2">
      <c r="A463" s="146">
        <v>109</v>
      </c>
      <c r="B463" s="146" t="s">
        <v>599</v>
      </c>
      <c r="C463" s="177" t="s">
        <v>600</v>
      </c>
      <c r="D463" s="152" t="s">
        <v>601</v>
      </c>
      <c r="E463" s="155">
        <v>5</v>
      </c>
      <c r="F463" s="159"/>
      <c r="G463" s="159"/>
      <c r="H463" s="159">
        <v>3677.92</v>
      </c>
      <c r="I463" s="159">
        <f>ROUND(E463*H463,2)</f>
        <v>18389.599999999999</v>
      </c>
      <c r="J463" s="159">
        <v>547.07999999999993</v>
      </c>
      <c r="K463" s="159">
        <f>ROUND(E463*J463,2)</f>
        <v>2735.4</v>
      </c>
      <c r="L463" s="159">
        <v>21</v>
      </c>
      <c r="M463" s="159">
        <f>G463*(1+L463/100)</f>
        <v>0</v>
      </c>
      <c r="N463" s="159">
        <v>2.794E-2</v>
      </c>
      <c r="O463" s="159">
        <f>ROUND(E463*N463,2)</f>
        <v>0.14000000000000001</v>
      </c>
      <c r="P463" s="159">
        <v>0</v>
      </c>
      <c r="Q463" s="159">
        <f>ROUND(E463*P463,2)</f>
        <v>0</v>
      </c>
      <c r="R463" s="159"/>
      <c r="S463" s="159"/>
      <c r="T463" s="160">
        <v>1.5</v>
      </c>
      <c r="U463" s="159">
        <f>ROUND(E463*T463,2)</f>
        <v>7.5</v>
      </c>
      <c r="V463" s="184"/>
      <c r="W463" s="145"/>
      <c r="X463" s="145"/>
      <c r="Y463" s="145"/>
      <c r="Z463" s="145"/>
      <c r="AA463" s="145"/>
      <c r="AB463" s="145"/>
      <c r="AC463" s="145"/>
      <c r="AD463" s="145"/>
      <c r="AE463" s="145" t="s">
        <v>149</v>
      </c>
      <c r="AF463" s="145"/>
      <c r="AG463" s="145"/>
      <c r="AH463" s="145"/>
      <c r="AI463" s="145"/>
      <c r="AJ463" s="145"/>
      <c r="AK463" s="145"/>
      <c r="AL463" s="145"/>
      <c r="AM463" s="145"/>
      <c r="AN463" s="145"/>
      <c r="AO463" s="145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5"/>
      <c r="BF463" s="145"/>
      <c r="BG463" s="145"/>
      <c r="BH463" s="145"/>
    </row>
    <row r="464" spans="1:60" hidden="1" outlineLevel="1" x14ac:dyDescent="0.2">
      <c r="A464" s="146"/>
      <c r="B464" s="146"/>
      <c r="C464" s="178" t="s">
        <v>196</v>
      </c>
      <c r="D464" s="153"/>
      <c r="E464" s="156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60"/>
      <c r="U464" s="159"/>
      <c r="V464" s="184"/>
      <c r="W464" s="145"/>
      <c r="X464" s="145"/>
      <c r="Y464" s="145"/>
      <c r="Z464" s="145"/>
      <c r="AA464" s="145"/>
      <c r="AB464" s="145"/>
      <c r="AC464" s="145"/>
      <c r="AD464" s="145"/>
      <c r="AE464" s="145" t="s">
        <v>151</v>
      </c>
      <c r="AF464" s="145">
        <v>0</v>
      </c>
      <c r="AG464" s="145"/>
      <c r="AH464" s="145"/>
      <c r="AI464" s="145"/>
      <c r="AJ464" s="145"/>
      <c r="AK464" s="145"/>
      <c r="AL464" s="145"/>
      <c r="AM464" s="145"/>
      <c r="AN464" s="145"/>
      <c r="AO464" s="145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5"/>
      <c r="BF464" s="145"/>
      <c r="BG464" s="145"/>
      <c r="BH464" s="145"/>
    </row>
    <row r="465" spans="1:60" hidden="1" outlineLevel="1" x14ac:dyDescent="0.2">
      <c r="A465" s="146"/>
      <c r="B465" s="146"/>
      <c r="C465" s="178" t="s">
        <v>49</v>
      </c>
      <c r="D465" s="153"/>
      <c r="E465" s="156">
        <v>1</v>
      </c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60"/>
      <c r="U465" s="159"/>
      <c r="V465" s="184"/>
      <c r="W465" s="145"/>
      <c r="X465" s="145"/>
      <c r="Y465" s="145"/>
      <c r="Z465" s="145"/>
      <c r="AA465" s="145"/>
      <c r="AB465" s="145"/>
      <c r="AC465" s="145"/>
      <c r="AD465" s="145"/>
      <c r="AE465" s="145" t="s">
        <v>151</v>
      </c>
      <c r="AF465" s="145">
        <v>0</v>
      </c>
      <c r="AG465" s="145"/>
      <c r="AH465" s="145"/>
      <c r="AI465" s="145"/>
      <c r="AJ465" s="145"/>
      <c r="AK465" s="145"/>
      <c r="AL465" s="145"/>
      <c r="AM465" s="145"/>
      <c r="AN465" s="145"/>
      <c r="AO465" s="145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5"/>
      <c r="BF465" s="145"/>
      <c r="BG465" s="145"/>
      <c r="BH465" s="145"/>
    </row>
    <row r="466" spans="1:60" hidden="1" outlineLevel="1" x14ac:dyDescent="0.2">
      <c r="A466" s="146"/>
      <c r="B466" s="146"/>
      <c r="C466" s="178" t="s">
        <v>201</v>
      </c>
      <c r="D466" s="153"/>
      <c r="E466" s="156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60"/>
      <c r="U466" s="159"/>
      <c r="V466" s="184"/>
      <c r="W466" s="145"/>
      <c r="X466" s="145"/>
      <c r="Y466" s="145"/>
      <c r="Z466" s="145"/>
      <c r="AA466" s="145"/>
      <c r="AB466" s="145"/>
      <c r="AC466" s="145"/>
      <c r="AD466" s="145"/>
      <c r="AE466" s="145" t="s">
        <v>151</v>
      </c>
      <c r="AF466" s="145">
        <v>0</v>
      </c>
      <c r="AG466" s="145"/>
      <c r="AH466" s="145"/>
      <c r="AI466" s="145"/>
      <c r="AJ466" s="145"/>
      <c r="AK466" s="145"/>
      <c r="AL466" s="145"/>
      <c r="AM466" s="145"/>
      <c r="AN466" s="145"/>
      <c r="AO466" s="145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5"/>
      <c r="BF466" s="145"/>
      <c r="BG466" s="145"/>
      <c r="BH466" s="145"/>
    </row>
    <row r="467" spans="1:60" hidden="1" outlineLevel="1" x14ac:dyDescent="0.2">
      <c r="A467" s="146"/>
      <c r="B467" s="146"/>
      <c r="C467" s="178" t="s">
        <v>55</v>
      </c>
      <c r="D467" s="153"/>
      <c r="E467" s="156">
        <v>4</v>
      </c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60"/>
      <c r="U467" s="159"/>
      <c r="V467" s="184"/>
      <c r="W467" s="145"/>
      <c r="X467" s="145"/>
      <c r="Y467" s="145"/>
      <c r="Z467" s="145"/>
      <c r="AA467" s="145"/>
      <c r="AB467" s="145"/>
      <c r="AC467" s="145"/>
      <c r="AD467" s="145"/>
      <c r="AE467" s="145" t="s">
        <v>151</v>
      </c>
      <c r="AF467" s="145">
        <v>0</v>
      </c>
      <c r="AG467" s="145"/>
      <c r="AH467" s="145"/>
      <c r="AI467" s="145"/>
      <c r="AJ467" s="145"/>
      <c r="AK467" s="145"/>
      <c r="AL467" s="145"/>
      <c r="AM467" s="145"/>
      <c r="AN467" s="145"/>
      <c r="AO467" s="145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5"/>
      <c r="BF467" s="145"/>
      <c r="BG467" s="145"/>
      <c r="BH467" s="145"/>
    </row>
    <row r="468" spans="1:60" hidden="1" outlineLevel="1" x14ac:dyDescent="0.2">
      <c r="A468" s="146">
        <v>110</v>
      </c>
      <c r="B468" s="146" t="s">
        <v>602</v>
      </c>
      <c r="C468" s="177" t="s">
        <v>603</v>
      </c>
      <c r="D468" s="152" t="s">
        <v>601</v>
      </c>
      <c r="E468" s="155">
        <v>10</v>
      </c>
      <c r="F468" s="159"/>
      <c r="G468" s="159"/>
      <c r="H468" s="159">
        <v>960.35</v>
      </c>
      <c r="I468" s="159">
        <f>ROUND(E468*H468,2)</f>
        <v>9603.5</v>
      </c>
      <c r="J468" s="159">
        <v>433.65</v>
      </c>
      <c r="K468" s="159">
        <f>ROUND(E468*J468,2)</f>
        <v>4336.5</v>
      </c>
      <c r="L468" s="159">
        <v>21</v>
      </c>
      <c r="M468" s="159">
        <f>G468*(1+L468/100)</f>
        <v>0</v>
      </c>
      <c r="N468" s="159">
        <v>1.201E-2</v>
      </c>
      <c r="O468" s="159">
        <f>ROUND(E468*N468,2)</f>
        <v>0.12</v>
      </c>
      <c r="P468" s="159">
        <v>0</v>
      </c>
      <c r="Q468" s="159">
        <f>ROUND(E468*P468,2)</f>
        <v>0</v>
      </c>
      <c r="R468" s="159"/>
      <c r="S468" s="159"/>
      <c r="T468" s="160">
        <v>1.1890000000000001</v>
      </c>
      <c r="U468" s="159">
        <f>ROUND(E468*T468,2)</f>
        <v>11.89</v>
      </c>
      <c r="V468" s="184"/>
      <c r="W468" s="145"/>
      <c r="X468" s="145"/>
      <c r="Y468" s="145"/>
      <c r="Z468" s="145"/>
      <c r="AA468" s="145"/>
      <c r="AB468" s="145"/>
      <c r="AC468" s="145"/>
      <c r="AD468" s="145"/>
      <c r="AE468" s="145" t="s">
        <v>149</v>
      </c>
      <c r="AF468" s="145"/>
      <c r="AG468" s="145"/>
      <c r="AH468" s="145"/>
      <c r="AI468" s="145"/>
      <c r="AJ468" s="145"/>
      <c r="AK468" s="145"/>
      <c r="AL468" s="145"/>
      <c r="AM468" s="145"/>
      <c r="AN468" s="145"/>
      <c r="AO468" s="145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5"/>
      <c r="BF468" s="145"/>
      <c r="BG468" s="145"/>
      <c r="BH468" s="145"/>
    </row>
    <row r="469" spans="1:60" hidden="1" outlineLevel="1" x14ac:dyDescent="0.2">
      <c r="A469" s="146"/>
      <c r="B469" s="146"/>
      <c r="C469" s="178" t="s">
        <v>196</v>
      </c>
      <c r="D469" s="153"/>
      <c r="E469" s="156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60"/>
      <c r="U469" s="159"/>
      <c r="V469" s="184"/>
      <c r="W469" s="145"/>
      <c r="X469" s="145"/>
      <c r="Y469" s="145"/>
      <c r="Z469" s="145"/>
      <c r="AA469" s="145"/>
      <c r="AB469" s="145"/>
      <c r="AC469" s="145"/>
      <c r="AD469" s="145"/>
      <c r="AE469" s="145" t="s">
        <v>151</v>
      </c>
      <c r="AF469" s="145">
        <v>0</v>
      </c>
      <c r="AG469" s="145"/>
      <c r="AH469" s="145"/>
      <c r="AI469" s="145"/>
      <c r="AJ469" s="145"/>
      <c r="AK469" s="145"/>
      <c r="AL469" s="145"/>
      <c r="AM469" s="145"/>
      <c r="AN469" s="145"/>
      <c r="AO469" s="145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5"/>
      <c r="BF469" s="145"/>
      <c r="BG469" s="145"/>
      <c r="BH469" s="145"/>
    </row>
    <row r="470" spans="1:60" hidden="1" outlineLevel="1" x14ac:dyDescent="0.2">
      <c r="A470" s="146"/>
      <c r="B470" s="146"/>
      <c r="C470" s="178" t="s">
        <v>49</v>
      </c>
      <c r="D470" s="153"/>
      <c r="E470" s="156">
        <v>1</v>
      </c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60"/>
      <c r="U470" s="159"/>
      <c r="V470" s="184"/>
      <c r="W470" s="145"/>
      <c r="X470" s="145"/>
      <c r="Y470" s="145"/>
      <c r="Z470" s="145"/>
      <c r="AA470" s="145"/>
      <c r="AB470" s="145"/>
      <c r="AC470" s="145"/>
      <c r="AD470" s="145"/>
      <c r="AE470" s="145" t="s">
        <v>151</v>
      </c>
      <c r="AF470" s="145">
        <v>0</v>
      </c>
      <c r="AG470" s="145"/>
      <c r="AH470" s="145"/>
      <c r="AI470" s="145"/>
      <c r="AJ470" s="145"/>
      <c r="AK470" s="145"/>
      <c r="AL470" s="145"/>
      <c r="AM470" s="145"/>
      <c r="AN470" s="145"/>
      <c r="AO470" s="145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5"/>
      <c r="BF470" s="145"/>
      <c r="BG470" s="145"/>
      <c r="BH470" s="145"/>
    </row>
    <row r="471" spans="1:60" hidden="1" outlineLevel="1" x14ac:dyDescent="0.2">
      <c r="A471" s="146"/>
      <c r="B471" s="146"/>
      <c r="C471" s="178" t="s">
        <v>201</v>
      </c>
      <c r="D471" s="153"/>
      <c r="E471" s="156"/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60"/>
      <c r="U471" s="159"/>
      <c r="V471" s="184"/>
      <c r="W471" s="145"/>
      <c r="X471" s="145"/>
      <c r="Y471" s="145"/>
      <c r="Z471" s="145"/>
      <c r="AA471" s="145"/>
      <c r="AB471" s="145"/>
      <c r="AC471" s="145"/>
      <c r="AD471" s="145"/>
      <c r="AE471" s="145" t="s">
        <v>151</v>
      </c>
      <c r="AF471" s="145">
        <v>0</v>
      </c>
      <c r="AG471" s="145"/>
      <c r="AH471" s="145"/>
      <c r="AI471" s="145"/>
      <c r="AJ471" s="145"/>
      <c r="AK471" s="145"/>
      <c r="AL471" s="145"/>
      <c r="AM471" s="145"/>
      <c r="AN471" s="145"/>
      <c r="AO471" s="145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5"/>
      <c r="BF471" s="145"/>
      <c r="BG471" s="145"/>
      <c r="BH471" s="145"/>
    </row>
    <row r="472" spans="1:60" hidden="1" outlineLevel="1" x14ac:dyDescent="0.2">
      <c r="A472" s="146"/>
      <c r="B472" s="146"/>
      <c r="C472" s="178" t="s">
        <v>568</v>
      </c>
      <c r="D472" s="153"/>
      <c r="E472" s="156">
        <v>9</v>
      </c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60"/>
      <c r="U472" s="159"/>
      <c r="V472" s="184"/>
      <c r="W472" s="145"/>
      <c r="X472" s="145"/>
      <c r="Y472" s="145"/>
      <c r="Z472" s="145"/>
      <c r="AA472" s="145"/>
      <c r="AB472" s="145"/>
      <c r="AC472" s="145"/>
      <c r="AD472" s="145"/>
      <c r="AE472" s="145" t="s">
        <v>151</v>
      </c>
      <c r="AF472" s="145">
        <v>0</v>
      </c>
      <c r="AG472" s="145"/>
      <c r="AH472" s="145"/>
      <c r="AI472" s="145"/>
      <c r="AJ472" s="145"/>
      <c r="AK472" s="145"/>
      <c r="AL472" s="145"/>
      <c r="AM472" s="145"/>
      <c r="AN472" s="145"/>
      <c r="AO472" s="145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5"/>
      <c r="BF472" s="145"/>
      <c r="BG472" s="145"/>
      <c r="BH472" s="145"/>
    </row>
    <row r="473" spans="1:60" hidden="1" outlineLevel="1" x14ac:dyDescent="0.2">
      <c r="A473" s="146">
        <v>111</v>
      </c>
      <c r="B473" s="146" t="s">
        <v>604</v>
      </c>
      <c r="C473" s="177" t="s">
        <v>605</v>
      </c>
      <c r="D473" s="152" t="s">
        <v>601</v>
      </c>
      <c r="E473" s="155">
        <v>10</v>
      </c>
      <c r="F473" s="159"/>
      <c r="G473" s="159"/>
      <c r="H473" s="159">
        <v>852.47</v>
      </c>
      <c r="I473" s="159">
        <f t="shared" ref="I473:I482" si="18">ROUND(E473*H473,2)</f>
        <v>8524.7000000000007</v>
      </c>
      <c r="J473" s="159">
        <v>118.52999999999997</v>
      </c>
      <c r="K473" s="159">
        <f t="shared" ref="K473:K482" si="19">ROUND(E473*J473,2)</f>
        <v>1185.3</v>
      </c>
      <c r="L473" s="159">
        <v>21</v>
      </c>
      <c r="M473" s="159">
        <f t="shared" ref="M473:M482" si="20">G473*(1+L473/100)</f>
        <v>0</v>
      </c>
      <c r="N473" s="159">
        <v>4.7699999999999999E-3</v>
      </c>
      <c r="O473" s="159">
        <f t="shared" ref="O473:O482" si="21">ROUND(E473*N473,2)</f>
        <v>0.05</v>
      </c>
      <c r="P473" s="159">
        <v>0</v>
      </c>
      <c r="Q473" s="159">
        <f t="shared" ref="Q473:Q482" si="22">ROUND(E473*P473,2)</f>
        <v>0</v>
      </c>
      <c r="R473" s="159"/>
      <c r="S473" s="159"/>
      <c r="T473" s="160">
        <v>0.32500000000000001</v>
      </c>
      <c r="U473" s="159">
        <f t="shared" ref="U473:U482" si="23">ROUND(E473*T473,2)</f>
        <v>3.25</v>
      </c>
      <c r="V473" s="184"/>
      <c r="W473" s="145"/>
      <c r="X473" s="145"/>
      <c r="Y473" s="145"/>
      <c r="Z473" s="145"/>
      <c r="AA473" s="145"/>
      <c r="AB473" s="145"/>
      <c r="AC473" s="145"/>
      <c r="AD473" s="145"/>
      <c r="AE473" s="145" t="s">
        <v>149</v>
      </c>
      <c r="AF473" s="145"/>
      <c r="AG473" s="145"/>
      <c r="AH473" s="145"/>
      <c r="AI473" s="145"/>
      <c r="AJ473" s="145"/>
      <c r="AK473" s="145"/>
      <c r="AL473" s="145"/>
      <c r="AM473" s="145"/>
      <c r="AN473" s="145"/>
      <c r="AO473" s="145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5"/>
      <c r="BF473" s="145"/>
      <c r="BG473" s="145"/>
      <c r="BH473" s="145"/>
    </row>
    <row r="474" spans="1:60" hidden="1" outlineLevel="1" x14ac:dyDescent="0.2">
      <c r="A474" s="146">
        <v>112</v>
      </c>
      <c r="B474" s="146" t="s">
        <v>606</v>
      </c>
      <c r="C474" s="177" t="s">
        <v>607</v>
      </c>
      <c r="D474" s="152" t="s">
        <v>192</v>
      </c>
      <c r="E474" s="155">
        <v>10</v>
      </c>
      <c r="F474" s="159"/>
      <c r="G474" s="159"/>
      <c r="H474" s="159">
        <v>175.19</v>
      </c>
      <c r="I474" s="159">
        <f t="shared" si="18"/>
        <v>1751.9</v>
      </c>
      <c r="J474" s="159">
        <v>78.81</v>
      </c>
      <c r="K474" s="159">
        <f t="shared" si="19"/>
        <v>788.1</v>
      </c>
      <c r="L474" s="159">
        <v>21</v>
      </c>
      <c r="M474" s="159">
        <f t="shared" si="20"/>
        <v>0</v>
      </c>
      <c r="N474" s="159">
        <v>2.0000000000000001E-4</v>
      </c>
      <c r="O474" s="159">
        <f t="shared" si="21"/>
        <v>0</v>
      </c>
      <c r="P474" s="159">
        <v>0</v>
      </c>
      <c r="Q474" s="159">
        <f t="shared" si="22"/>
        <v>0</v>
      </c>
      <c r="R474" s="159"/>
      <c r="S474" s="159"/>
      <c r="T474" s="160">
        <v>0.246</v>
      </c>
      <c r="U474" s="159">
        <f t="shared" si="23"/>
        <v>2.46</v>
      </c>
      <c r="V474" s="184"/>
      <c r="W474" s="145"/>
      <c r="X474" s="145"/>
      <c r="Y474" s="145"/>
      <c r="Z474" s="145"/>
      <c r="AA474" s="145"/>
      <c r="AB474" s="145"/>
      <c r="AC474" s="145"/>
      <c r="AD474" s="145"/>
      <c r="AE474" s="145" t="s">
        <v>149</v>
      </c>
      <c r="AF474" s="145"/>
      <c r="AG474" s="145"/>
      <c r="AH474" s="145"/>
      <c r="AI474" s="145"/>
      <c r="AJ474" s="145"/>
      <c r="AK474" s="145"/>
      <c r="AL474" s="145"/>
      <c r="AM474" s="145"/>
      <c r="AN474" s="145"/>
      <c r="AO474" s="145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5"/>
      <c r="BF474" s="145"/>
      <c r="BG474" s="145"/>
      <c r="BH474" s="145"/>
    </row>
    <row r="475" spans="1:60" ht="22.5" hidden="1" outlineLevel="1" x14ac:dyDescent="0.2">
      <c r="A475" s="146">
        <v>113</v>
      </c>
      <c r="B475" s="146" t="s">
        <v>608</v>
      </c>
      <c r="C475" s="177" t="s">
        <v>609</v>
      </c>
      <c r="D475" s="152" t="s">
        <v>192</v>
      </c>
      <c r="E475" s="155">
        <v>10</v>
      </c>
      <c r="F475" s="159"/>
      <c r="G475" s="159"/>
      <c r="H475" s="159">
        <v>1783.62</v>
      </c>
      <c r="I475" s="159">
        <f t="shared" si="18"/>
        <v>17836.2</v>
      </c>
      <c r="J475" s="159">
        <v>155.38000000000011</v>
      </c>
      <c r="K475" s="159">
        <f t="shared" si="19"/>
        <v>1553.8</v>
      </c>
      <c r="L475" s="159">
        <v>21</v>
      </c>
      <c r="M475" s="159">
        <f t="shared" si="20"/>
        <v>0</v>
      </c>
      <c r="N475" s="159">
        <v>8.4999999999999995E-4</v>
      </c>
      <c r="O475" s="159">
        <f t="shared" si="21"/>
        <v>0.01</v>
      </c>
      <c r="P475" s="159">
        <v>0</v>
      </c>
      <c r="Q475" s="159">
        <f t="shared" si="22"/>
        <v>0</v>
      </c>
      <c r="R475" s="159"/>
      <c r="S475" s="159"/>
      <c r="T475" s="160">
        <v>0.48499999999999999</v>
      </c>
      <c r="U475" s="159">
        <f t="shared" si="23"/>
        <v>4.8499999999999996</v>
      </c>
      <c r="V475" s="184"/>
      <c r="W475" s="145"/>
      <c r="X475" s="145"/>
      <c r="Y475" s="145"/>
      <c r="Z475" s="145"/>
      <c r="AA475" s="145"/>
      <c r="AB475" s="145"/>
      <c r="AC475" s="145"/>
      <c r="AD475" s="145"/>
      <c r="AE475" s="145" t="s">
        <v>149</v>
      </c>
      <c r="AF475" s="145"/>
      <c r="AG475" s="145"/>
      <c r="AH475" s="145"/>
      <c r="AI475" s="145"/>
      <c r="AJ475" s="145"/>
      <c r="AK475" s="145"/>
      <c r="AL475" s="145"/>
      <c r="AM475" s="145"/>
      <c r="AN475" s="145"/>
      <c r="AO475" s="145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5"/>
      <c r="BF475" s="145"/>
      <c r="BG475" s="145"/>
      <c r="BH475" s="145"/>
    </row>
    <row r="476" spans="1:60" hidden="1" outlineLevel="1" x14ac:dyDescent="0.2">
      <c r="A476" s="146">
        <v>114</v>
      </c>
      <c r="B476" s="146" t="s">
        <v>610</v>
      </c>
      <c r="C476" s="177" t="s">
        <v>611</v>
      </c>
      <c r="D476" s="152" t="s">
        <v>192</v>
      </c>
      <c r="E476" s="155">
        <v>4</v>
      </c>
      <c r="F476" s="159"/>
      <c r="G476" s="159"/>
      <c r="H476" s="159">
        <v>1459.95</v>
      </c>
      <c r="I476" s="159">
        <f t="shared" si="18"/>
        <v>5839.8</v>
      </c>
      <c r="J476" s="159">
        <v>188.04999999999995</v>
      </c>
      <c r="K476" s="159">
        <f t="shared" si="19"/>
        <v>752.2</v>
      </c>
      <c r="L476" s="159">
        <v>21</v>
      </c>
      <c r="M476" s="159">
        <f t="shared" si="20"/>
        <v>0</v>
      </c>
      <c r="N476" s="159">
        <v>1.5200000000000001E-3</v>
      </c>
      <c r="O476" s="159">
        <f t="shared" si="21"/>
        <v>0.01</v>
      </c>
      <c r="P476" s="159">
        <v>0</v>
      </c>
      <c r="Q476" s="159">
        <f t="shared" si="22"/>
        <v>0</v>
      </c>
      <c r="R476" s="159"/>
      <c r="S476" s="159"/>
      <c r="T476" s="160">
        <v>0.58699999999999997</v>
      </c>
      <c r="U476" s="159">
        <f t="shared" si="23"/>
        <v>2.35</v>
      </c>
      <c r="V476" s="184"/>
      <c r="W476" s="145"/>
      <c r="X476" s="145"/>
      <c r="Y476" s="145"/>
      <c r="Z476" s="145"/>
      <c r="AA476" s="145"/>
      <c r="AB476" s="145"/>
      <c r="AC476" s="145"/>
      <c r="AD476" s="145"/>
      <c r="AE476" s="145" t="s">
        <v>149</v>
      </c>
      <c r="AF476" s="145"/>
      <c r="AG476" s="145"/>
      <c r="AH476" s="145"/>
      <c r="AI476" s="145"/>
      <c r="AJ476" s="145"/>
      <c r="AK476" s="145"/>
      <c r="AL476" s="145"/>
      <c r="AM476" s="145"/>
      <c r="AN476" s="145"/>
      <c r="AO476" s="145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5"/>
      <c r="BF476" s="145"/>
      <c r="BG476" s="145"/>
      <c r="BH476" s="145"/>
    </row>
    <row r="477" spans="1:60" hidden="1" outlineLevel="1" x14ac:dyDescent="0.2">
      <c r="A477" s="146">
        <v>115</v>
      </c>
      <c r="B477" s="146" t="s">
        <v>612</v>
      </c>
      <c r="C477" s="177" t="s">
        <v>613</v>
      </c>
      <c r="D477" s="152" t="s">
        <v>192</v>
      </c>
      <c r="E477" s="155">
        <v>4</v>
      </c>
      <c r="F477" s="159"/>
      <c r="G477" s="159"/>
      <c r="H477" s="159">
        <v>1023.19</v>
      </c>
      <c r="I477" s="159">
        <f t="shared" si="18"/>
        <v>4092.76</v>
      </c>
      <c r="J477" s="159">
        <v>78.809999999999945</v>
      </c>
      <c r="K477" s="159">
        <f t="shared" si="19"/>
        <v>315.24</v>
      </c>
      <c r="L477" s="159">
        <v>21</v>
      </c>
      <c r="M477" s="159">
        <f t="shared" si="20"/>
        <v>0</v>
      </c>
      <c r="N477" s="159">
        <v>5.5000000000000003E-4</v>
      </c>
      <c r="O477" s="159">
        <f t="shared" si="21"/>
        <v>0</v>
      </c>
      <c r="P477" s="159">
        <v>0</v>
      </c>
      <c r="Q477" s="159">
        <f t="shared" si="22"/>
        <v>0</v>
      </c>
      <c r="R477" s="159"/>
      <c r="S477" s="159"/>
      <c r="T477" s="160">
        <v>0.246</v>
      </c>
      <c r="U477" s="159">
        <f t="shared" si="23"/>
        <v>0.98</v>
      </c>
      <c r="V477" s="184"/>
      <c r="W477" s="145"/>
      <c r="X477" s="145"/>
      <c r="Y477" s="145"/>
      <c r="Z477" s="145"/>
      <c r="AA477" s="145"/>
      <c r="AB477" s="145"/>
      <c r="AC477" s="145"/>
      <c r="AD477" s="145"/>
      <c r="AE477" s="145" t="s">
        <v>149</v>
      </c>
      <c r="AF477" s="145"/>
      <c r="AG477" s="145"/>
      <c r="AH477" s="145"/>
      <c r="AI477" s="145"/>
      <c r="AJ477" s="145"/>
      <c r="AK477" s="145"/>
      <c r="AL477" s="145"/>
      <c r="AM477" s="145"/>
      <c r="AN477" s="145"/>
      <c r="AO477" s="145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5"/>
      <c r="BF477" s="145"/>
      <c r="BG477" s="145"/>
      <c r="BH477" s="145"/>
    </row>
    <row r="478" spans="1:60" hidden="1" outlineLevel="1" x14ac:dyDescent="0.2">
      <c r="A478" s="146">
        <v>116</v>
      </c>
      <c r="B478" s="146" t="s">
        <v>614</v>
      </c>
      <c r="C478" s="177" t="s">
        <v>615</v>
      </c>
      <c r="D478" s="152" t="s">
        <v>192</v>
      </c>
      <c r="E478" s="155">
        <v>4</v>
      </c>
      <c r="F478" s="159"/>
      <c r="G478" s="159"/>
      <c r="H478" s="159">
        <v>176.18</v>
      </c>
      <c r="I478" s="159">
        <f t="shared" si="18"/>
        <v>704.72</v>
      </c>
      <c r="J478" s="159">
        <v>33.319999999999993</v>
      </c>
      <c r="K478" s="159">
        <f t="shared" si="19"/>
        <v>133.28</v>
      </c>
      <c r="L478" s="159">
        <v>21</v>
      </c>
      <c r="M478" s="159">
        <f t="shared" si="20"/>
        <v>0</v>
      </c>
      <c r="N478" s="159">
        <v>1.4999999999999999E-4</v>
      </c>
      <c r="O478" s="159">
        <f t="shared" si="21"/>
        <v>0</v>
      </c>
      <c r="P478" s="159">
        <v>0</v>
      </c>
      <c r="Q478" s="159">
        <f t="shared" si="22"/>
        <v>0</v>
      </c>
      <c r="R478" s="159"/>
      <c r="S478" s="159"/>
      <c r="T478" s="160">
        <v>0.104</v>
      </c>
      <c r="U478" s="159">
        <f t="shared" si="23"/>
        <v>0.42</v>
      </c>
      <c r="V478" s="184"/>
      <c r="W478" s="145"/>
      <c r="X478" s="145"/>
      <c r="Y478" s="145"/>
      <c r="Z478" s="145"/>
      <c r="AA478" s="145"/>
      <c r="AB478" s="145"/>
      <c r="AC478" s="145"/>
      <c r="AD478" s="145"/>
      <c r="AE478" s="145" t="s">
        <v>149</v>
      </c>
      <c r="AF478" s="145"/>
      <c r="AG478" s="145"/>
      <c r="AH478" s="145"/>
      <c r="AI478" s="145"/>
      <c r="AJ478" s="145"/>
      <c r="AK478" s="145"/>
      <c r="AL478" s="145"/>
      <c r="AM478" s="145"/>
      <c r="AN478" s="145"/>
      <c r="AO478" s="145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5"/>
      <c r="BF478" s="145"/>
      <c r="BG478" s="145"/>
      <c r="BH478" s="145"/>
    </row>
    <row r="479" spans="1:60" hidden="1" outlineLevel="1" x14ac:dyDescent="0.2">
      <c r="A479" s="146">
        <v>117</v>
      </c>
      <c r="B479" s="146" t="s">
        <v>616</v>
      </c>
      <c r="C479" s="177" t="s">
        <v>617</v>
      </c>
      <c r="D479" s="152" t="s">
        <v>601</v>
      </c>
      <c r="E479" s="155">
        <v>4</v>
      </c>
      <c r="F479" s="159"/>
      <c r="G479" s="159"/>
      <c r="H479" s="159">
        <v>361.06</v>
      </c>
      <c r="I479" s="159">
        <f t="shared" si="18"/>
        <v>1444.24</v>
      </c>
      <c r="J479" s="159">
        <v>832.94</v>
      </c>
      <c r="K479" s="159">
        <f t="shared" si="19"/>
        <v>3331.76</v>
      </c>
      <c r="L479" s="159">
        <v>21</v>
      </c>
      <c r="M479" s="159">
        <f t="shared" si="20"/>
        <v>0</v>
      </c>
      <c r="N479" s="159">
        <v>6.2E-4</v>
      </c>
      <c r="O479" s="159">
        <f t="shared" si="21"/>
        <v>0</v>
      </c>
      <c r="P479" s="159">
        <v>0</v>
      </c>
      <c r="Q479" s="159">
        <f t="shared" si="22"/>
        <v>0</v>
      </c>
      <c r="R479" s="159"/>
      <c r="S479" s="159"/>
      <c r="T479" s="160">
        <v>2.6</v>
      </c>
      <c r="U479" s="159">
        <f t="shared" si="23"/>
        <v>10.4</v>
      </c>
      <c r="V479" s="184"/>
      <c r="W479" s="145"/>
      <c r="X479" s="145"/>
      <c r="Y479" s="145"/>
      <c r="Z479" s="145"/>
      <c r="AA479" s="145"/>
      <c r="AB479" s="145"/>
      <c r="AC479" s="145"/>
      <c r="AD479" s="145"/>
      <c r="AE479" s="145" t="s">
        <v>149</v>
      </c>
      <c r="AF479" s="145"/>
      <c r="AG479" s="145"/>
      <c r="AH479" s="145"/>
      <c r="AI479" s="145"/>
      <c r="AJ479" s="145"/>
      <c r="AK479" s="145"/>
      <c r="AL479" s="145"/>
      <c r="AM479" s="145"/>
      <c r="AN479" s="145"/>
      <c r="AO479" s="145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5"/>
      <c r="BF479" s="145"/>
      <c r="BG479" s="145"/>
      <c r="BH479" s="145"/>
    </row>
    <row r="480" spans="1:60" hidden="1" outlineLevel="1" x14ac:dyDescent="0.2">
      <c r="A480" s="146">
        <v>118</v>
      </c>
      <c r="B480" s="146" t="s">
        <v>618</v>
      </c>
      <c r="C480" s="177" t="s">
        <v>619</v>
      </c>
      <c r="D480" s="152" t="s">
        <v>192</v>
      </c>
      <c r="E480" s="155">
        <v>4</v>
      </c>
      <c r="F480" s="159"/>
      <c r="G480" s="159"/>
      <c r="H480" s="159">
        <v>1259</v>
      </c>
      <c r="I480" s="159">
        <f t="shared" si="18"/>
        <v>5036</v>
      </c>
      <c r="J480" s="159">
        <v>0</v>
      </c>
      <c r="K480" s="159">
        <f t="shared" si="19"/>
        <v>0</v>
      </c>
      <c r="L480" s="159">
        <v>21</v>
      </c>
      <c r="M480" s="159">
        <f t="shared" si="20"/>
        <v>0</v>
      </c>
      <c r="N480" s="159">
        <v>1.0500000000000001E-2</v>
      </c>
      <c r="O480" s="159">
        <f t="shared" si="21"/>
        <v>0.04</v>
      </c>
      <c r="P480" s="159">
        <v>0</v>
      </c>
      <c r="Q480" s="159">
        <f t="shared" si="22"/>
        <v>0</v>
      </c>
      <c r="R480" s="159"/>
      <c r="S480" s="159"/>
      <c r="T480" s="160">
        <v>0</v>
      </c>
      <c r="U480" s="159">
        <f t="shared" si="23"/>
        <v>0</v>
      </c>
      <c r="V480" s="184"/>
      <c r="W480" s="145"/>
      <c r="X480" s="145"/>
      <c r="Y480" s="145"/>
      <c r="Z480" s="145"/>
      <c r="AA480" s="145"/>
      <c r="AB480" s="145"/>
      <c r="AC480" s="145"/>
      <c r="AD480" s="145"/>
      <c r="AE480" s="145" t="s">
        <v>489</v>
      </c>
      <c r="AF480" s="145"/>
      <c r="AG480" s="145"/>
      <c r="AH480" s="145"/>
      <c r="AI480" s="145"/>
      <c r="AJ480" s="145"/>
      <c r="AK480" s="145"/>
      <c r="AL480" s="145"/>
      <c r="AM480" s="145"/>
      <c r="AN480" s="145"/>
      <c r="AO480" s="145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5"/>
      <c r="BF480" s="145"/>
      <c r="BG480" s="145"/>
      <c r="BH480" s="145"/>
    </row>
    <row r="481" spans="1:60" hidden="1" outlineLevel="1" x14ac:dyDescent="0.2">
      <c r="A481" s="146">
        <v>119</v>
      </c>
      <c r="B481" s="146" t="s">
        <v>620</v>
      </c>
      <c r="C481" s="177" t="s">
        <v>621</v>
      </c>
      <c r="D481" s="152" t="s">
        <v>192</v>
      </c>
      <c r="E481" s="155">
        <v>1</v>
      </c>
      <c r="F481" s="159"/>
      <c r="G481" s="159"/>
      <c r="H481" s="159">
        <v>26.62</v>
      </c>
      <c r="I481" s="159">
        <f t="shared" si="18"/>
        <v>26.62</v>
      </c>
      <c r="J481" s="159">
        <v>9973.3799999999992</v>
      </c>
      <c r="K481" s="159">
        <f t="shared" si="19"/>
        <v>9973.3799999999992</v>
      </c>
      <c r="L481" s="159">
        <v>21</v>
      </c>
      <c r="M481" s="159">
        <f t="shared" si="20"/>
        <v>0</v>
      </c>
      <c r="N481" s="159">
        <v>1.3999999999999999E-4</v>
      </c>
      <c r="O481" s="159">
        <f t="shared" si="21"/>
        <v>0</v>
      </c>
      <c r="P481" s="159">
        <v>0</v>
      </c>
      <c r="Q481" s="159">
        <f t="shared" si="22"/>
        <v>0</v>
      </c>
      <c r="R481" s="159"/>
      <c r="S481" s="159"/>
      <c r="T481" s="160">
        <v>0.246</v>
      </c>
      <c r="U481" s="159">
        <f t="shared" si="23"/>
        <v>0.25</v>
      </c>
      <c r="V481" s="184"/>
      <c r="W481" s="145"/>
      <c r="X481" s="145"/>
      <c r="Y481" s="145"/>
      <c r="Z481" s="145"/>
      <c r="AA481" s="145"/>
      <c r="AB481" s="145"/>
      <c r="AC481" s="145"/>
      <c r="AD481" s="145"/>
      <c r="AE481" s="145" t="s">
        <v>149</v>
      </c>
      <c r="AF481" s="145"/>
      <c r="AG481" s="145"/>
      <c r="AH481" s="145"/>
      <c r="AI481" s="145"/>
      <c r="AJ481" s="145"/>
      <c r="AK481" s="145"/>
      <c r="AL481" s="145"/>
      <c r="AM481" s="145"/>
      <c r="AN481" s="145"/>
      <c r="AO481" s="145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5"/>
      <c r="BF481" s="145"/>
      <c r="BG481" s="145"/>
      <c r="BH481" s="145"/>
    </row>
    <row r="482" spans="1:60" ht="22.5" hidden="1" outlineLevel="1" x14ac:dyDescent="0.2">
      <c r="A482" s="146">
        <v>120</v>
      </c>
      <c r="B482" s="146" t="s">
        <v>622</v>
      </c>
      <c r="C482" s="177" t="s">
        <v>623</v>
      </c>
      <c r="D482" s="152" t="s">
        <v>177</v>
      </c>
      <c r="E482" s="155">
        <v>0.372</v>
      </c>
      <c r="F482" s="159"/>
      <c r="G482" s="159"/>
      <c r="H482" s="159">
        <v>0</v>
      </c>
      <c r="I482" s="159">
        <f t="shared" si="18"/>
        <v>0</v>
      </c>
      <c r="J482" s="159">
        <v>1522</v>
      </c>
      <c r="K482" s="159">
        <f t="shared" si="19"/>
        <v>566.17999999999995</v>
      </c>
      <c r="L482" s="159">
        <v>21</v>
      </c>
      <c r="M482" s="159">
        <f t="shared" si="20"/>
        <v>0</v>
      </c>
      <c r="N482" s="159">
        <v>0</v>
      </c>
      <c r="O482" s="159">
        <f t="shared" si="21"/>
        <v>0</v>
      </c>
      <c r="P482" s="159">
        <v>0</v>
      </c>
      <c r="Q482" s="159">
        <f t="shared" si="22"/>
        <v>0</v>
      </c>
      <c r="R482" s="159"/>
      <c r="S482" s="159"/>
      <c r="T482" s="160">
        <v>1.573</v>
      </c>
      <c r="U482" s="159">
        <f t="shared" si="23"/>
        <v>0.59</v>
      </c>
      <c r="V482" s="184"/>
      <c r="W482" s="145"/>
      <c r="X482" s="145"/>
      <c r="Y482" s="145"/>
      <c r="Z482" s="145"/>
      <c r="AA482" s="145"/>
      <c r="AB482" s="145"/>
      <c r="AC482" s="145"/>
      <c r="AD482" s="145"/>
      <c r="AE482" s="145" t="s">
        <v>149</v>
      </c>
      <c r="AF482" s="145"/>
      <c r="AG482" s="145"/>
      <c r="AH482" s="145"/>
      <c r="AI482" s="145"/>
      <c r="AJ482" s="145"/>
      <c r="AK482" s="145"/>
      <c r="AL482" s="145"/>
      <c r="AM482" s="145"/>
      <c r="AN482" s="145"/>
      <c r="AO482" s="145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5"/>
      <c r="BF482" s="145"/>
      <c r="BG482" s="145"/>
      <c r="BH482" s="145"/>
    </row>
    <row r="483" spans="1:60" collapsed="1" x14ac:dyDescent="0.2">
      <c r="A483" s="147" t="s">
        <v>144</v>
      </c>
      <c r="B483" s="147" t="s">
        <v>91</v>
      </c>
      <c r="C483" s="179" t="s">
        <v>92</v>
      </c>
      <c r="D483" s="154"/>
      <c r="E483" s="157"/>
      <c r="F483" s="161"/>
      <c r="G483" s="161"/>
      <c r="H483" s="161"/>
      <c r="I483" s="161">
        <f>SUM(I484:I485)</f>
        <v>0</v>
      </c>
      <c r="J483" s="161"/>
      <c r="K483" s="161">
        <f>SUM(K484:K485)</f>
        <v>260000</v>
      </c>
      <c r="L483" s="161"/>
      <c r="M483" s="161">
        <f>SUM(M484:M485)</f>
        <v>0</v>
      </c>
      <c r="N483" s="161"/>
      <c r="O483" s="161">
        <f>SUM(O484:O485)</f>
        <v>0</v>
      </c>
      <c r="P483" s="161"/>
      <c r="Q483" s="161">
        <f>SUM(Q484:Q485)</f>
        <v>0</v>
      </c>
      <c r="R483" s="161"/>
      <c r="S483" s="161"/>
      <c r="T483" s="162"/>
      <c r="U483" s="161">
        <f>SUM(U484:U485)</f>
        <v>1.7</v>
      </c>
      <c r="V483" s="183"/>
      <c r="AE483" t="s">
        <v>145</v>
      </c>
    </row>
    <row r="484" spans="1:60" hidden="1" outlineLevel="1" x14ac:dyDescent="0.2">
      <c r="A484" s="146">
        <v>121</v>
      </c>
      <c r="B484" s="146" t="s">
        <v>624</v>
      </c>
      <c r="C484" s="177" t="s">
        <v>625</v>
      </c>
      <c r="D484" s="152" t="s">
        <v>512</v>
      </c>
      <c r="E484" s="155">
        <v>1</v>
      </c>
      <c r="F484" s="159"/>
      <c r="G484" s="159"/>
      <c r="H484" s="159">
        <v>0</v>
      </c>
      <c r="I484" s="159">
        <f>ROUND(E484*H484,2)</f>
        <v>0</v>
      </c>
      <c r="J484" s="159">
        <v>260000</v>
      </c>
      <c r="K484" s="159">
        <f>ROUND(E484*J484,2)</f>
        <v>260000</v>
      </c>
      <c r="L484" s="159">
        <v>21</v>
      </c>
      <c r="M484" s="159">
        <f>G484*(1+L484/100)</f>
        <v>0</v>
      </c>
      <c r="N484" s="159">
        <v>0</v>
      </c>
      <c r="O484" s="159">
        <f>ROUND(E484*N484,2)</f>
        <v>0</v>
      </c>
      <c r="P484" s="159">
        <v>0</v>
      </c>
      <c r="Q484" s="159">
        <f>ROUND(E484*P484,2)</f>
        <v>0</v>
      </c>
      <c r="R484" s="159"/>
      <c r="S484" s="159"/>
      <c r="T484" s="160">
        <v>1.7</v>
      </c>
      <c r="U484" s="159">
        <f>ROUND(E484*T484,2)</f>
        <v>1.7</v>
      </c>
      <c r="V484" s="184"/>
      <c r="W484" s="145"/>
      <c r="X484" s="145"/>
      <c r="Y484" s="145"/>
      <c r="Z484" s="145"/>
      <c r="AA484" s="145"/>
      <c r="AB484" s="145"/>
      <c r="AC484" s="145"/>
      <c r="AD484" s="145"/>
      <c r="AE484" s="145" t="s">
        <v>149</v>
      </c>
      <c r="AF484" s="145"/>
      <c r="AG484" s="145"/>
      <c r="AH484" s="145"/>
      <c r="AI484" s="145"/>
      <c r="AJ484" s="145"/>
      <c r="AK484" s="145"/>
      <c r="AL484" s="145"/>
      <c r="AM484" s="145"/>
      <c r="AN484" s="145"/>
      <c r="AO484" s="145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5"/>
      <c r="BF484" s="145"/>
      <c r="BG484" s="145"/>
      <c r="BH484" s="145"/>
    </row>
    <row r="485" spans="1:60" hidden="1" outlineLevel="1" x14ac:dyDescent="0.2">
      <c r="A485" s="146"/>
      <c r="B485" s="146"/>
      <c r="C485" s="233" t="s">
        <v>626</v>
      </c>
      <c r="D485" s="234"/>
      <c r="E485" s="235"/>
      <c r="F485" s="236"/>
      <c r="G485" s="237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60"/>
      <c r="U485" s="159"/>
      <c r="V485" s="184"/>
      <c r="W485" s="145"/>
      <c r="X485" s="145"/>
      <c r="Y485" s="145"/>
      <c r="Z485" s="145"/>
      <c r="AA485" s="145"/>
      <c r="AB485" s="145"/>
      <c r="AC485" s="145"/>
      <c r="AD485" s="145"/>
      <c r="AE485" s="145" t="s">
        <v>159</v>
      </c>
      <c r="AF485" s="145"/>
      <c r="AG485" s="145"/>
      <c r="AH485" s="145"/>
      <c r="AI485" s="145"/>
      <c r="AJ485" s="145"/>
      <c r="AK485" s="145"/>
      <c r="AL485" s="145"/>
      <c r="AM485" s="145"/>
      <c r="AN485" s="145"/>
      <c r="AO485" s="145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8" t="str">
        <f>C485</f>
        <v>Cena subdodavatele.</v>
      </c>
      <c r="BB485" s="145"/>
      <c r="BC485" s="145"/>
      <c r="BD485" s="145"/>
      <c r="BE485" s="145"/>
      <c r="BF485" s="145"/>
      <c r="BG485" s="145"/>
      <c r="BH485" s="145"/>
    </row>
    <row r="486" spans="1:60" collapsed="1" x14ac:dyDescent="0.2">
      <c r="A486" s="147" t="s">
        <v>144</v>
      </c>
      <c r="B486" s="147" t="s">
        <v>93</v>
      </c>
      <c r="C486" s="179" t="s">
        <v>94</v>
      </c>
      <c r="D486" s="154"/>
      <c r="E486" s="157"/>
      <c r="F486" s="161"/>
      <c r="G486" s="161">
        <f>SUMIF(AE487:AE487,"&lt;&gt;NOR",G487:G487)</f>
        <v>0</v>
      </c>
      <c r="H486" s="161"/>
      <c r="I486" s="161">
        <f>SUM(I487:I487)</f>
        <v>0</v>
      </c>
      <c r="J486" s="161"/>
      <c r="K486" s="161">
        <f>SUM(K487:K487)</f>
        <v>0</v>
      </c>
      <c r="L486" s="161"/>
      <c r="M486" s="161">
        <f>SUM(M487:M487)</f>
        <v>0</v>
      </c>
      <c r="N486" s="161"/>
      <c r="O486" s="161">
        <f>SUM(O487:O487)</f>
        <v>0</v>
      </c>
      <c r="P486" s="161"/>
      <c r="Q486" s="161">
        <f>SUM(Q487:Q487)</f>
        <v>0</v>
      </c>
      <c r="R486" s="161"/>
      <c r="S486" s="161"/>
      <c r="T486" s="162"/>
      <c r="U486" s="161">
        <f>SUM(U487:U487)</f>
        <v>0</v>
      </c>
      <c r="V486" s="183"/>
      <c r="AE486" t="s">
        <v>145</v>
      </c>
    </row>
    <row r="487" spans="1:60" hidden="1" outlineLevel="1" x14ac:dyDescent="0.2">
      <c r="A487" s="146">
        <v>122</v>
      </c>
      <c r="B487" s="146" t="s">
        <v>627</v>
      </c>
      <c r="C487" s="177" t="s">
        <v>628</v>
      </c>
      <c r="D487" s="152" t="s">
        <v>601</v>
      </c>
      <c r="E487" s="155">
        <v>0</v>
      </c>
      <c r="F487" s="159">
        <v>0</v>
      </c>
      <c r="G487" s="159">
        <v>0</v>
      </c>
      <c r="H487" s="159">
        <v>0</v>
      </c>
      <c r="I487" s="159">
        <f>ROUND(E487*H487,2)</f>
        <v>0</v>
      </c>
      <c r="J487" s="159">
        <v>0</v>
      </c>
      <c r="K487" s="159">
        <f>ROUND(E487*J487,2)</f>
        <v>0</v>
      </c>
      <c r="L487" s="159">
        <v>21</v>
      </c>
      <c r="M487" s="159">
        <f>G487*(1+L487/100)</f>
        <v>0</v>
      </c>
      <c r="N487" s="159">
        <v>1.16E-3</v>
      </c>
      <c r="O487" s="159">
        <f>ROUND(E487*N487,2)</f>
        <v>0</v>
      </c>
      <c r="P487" s="159">
        <v>0</v>
      </c>
      <c r="Q487" s="159">
        <f>ROUND(E487*P487,2)</f>
        <v>0</v>
      </c>
      <c r="R487" s="159"/>
      <c r="S487" s="159"/>
      <c r="T487" s="160">
        <v>4.0990000000000002</v>
      </c>
      <c r="U487" s="159">
        <f>ROUND(E487*T487,2)</f>
        <v>0</v>
      </c>
      <c r="V487" s="184"/>
      <c r="W487" s="145"/>
      <c r="X487" s="145"/>
      <c r="Y487" s="145"/>
      <c r="Z487" s="145"/>
      <c r="AA487" s="145"/>
      <c r="AB487" s="145"/>
      <c r="AC487" s="145"/>
      <c r="AD487" s="145"/>
      <c r="AE487" s="145" t="s">
        <v>149</v>
      </c>
      <c r="AF487" s="145"/>
      <c r="AG487" s="145"/>
      <c r="AH487" s="145"/>
      <c r="AI487" s="145"/>
      <c r="AJ487" s="145"/>
      <c r="AK487" s="145"/>
      <c r="AL487" s="145"/>
      <c r="AM487" s="145"/>
      <c r="AN487" s="145"/>
      <c r="AO487" s="145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5"/>
      <c r="BF487" s="145"/>
      <c r="BG487" s="145"/>
      <c r="BH487" s="145"/>
    </row>
    <row r="488" spans="1:60" collapsed="1" x14ac:dyDescent="0.2">
      <c r="A488" s="147" t="s">
        <v>144</v>
      </c>
      <c r="B488" s="147" t="s">
        <v>95</v>
      </c>
      <c r="C488" s="179" t="s">
        <v>96</v>
      </c>
      <c r="D488" s="154"/>
      <c r="E488" s="157"/>
      <c r="F488" s="161"/>
      <c r="G488" s="161">
        <f>SUMIF(AE489:AE497,"&lt;&gt;NOR",G489:G497)</f>
        <v>0</v>
      </c>
      <c r="H488" s="161"/>
      <c r="I488" s="161">
        <f>SUM(I489:I497)</f>
        <v>134512.66</v>
      </c>
      <c r="J488" s="161"/>
      <c r="K488" s="161">
        <f>SUM(K489:K497)</f>
        <v>110804.14</v>
      </c>
      <c r="L488" s="161"/>
      <c r="M488" s="161">
        <f>SUM(M489:M497)</f>
        <v>0</v>
      </c>
      <c r="N488" s="161"/>
      <c r="O488" s="161">
        <f>SUM(O489:O497)</f>
        <v>0.45999999999999996</v>
      </c>
      <c r="P488" s="161"/>
      <c r="Q488" s="161">
        <f>SUM(Q489:Q497)</f>
        <v>0</v>
      </c>
      <c r="R488" s="161"/>
      <c r="S488" s="161"/>
      <c r="T488" s="162"/>
      <c r="U488" s="161">
        <f>SUM(U489:U497)</f>
        <v>150.93000000000004</v>
      </c>
      <c r="V488" s="183"/>
      <c r="AE488" t="s">
        <v>145</v>
      </c>
    </row>
    <row r="489" spans="1:60" hidden="1" outlineLevel="1" x14ac:dyDescent="0.2">
      <c r="A489" s="146">
        <v>123</v>
      </c>
      <c r="B489" s="146" t="s">
        <v>629</v>
      </c>
      <c r="C489" s="177" t="s">
        <v>630</v>
      </c>
      <c r="D489" s="152" t="s">
        <v>405</v>
      </c>
      <c r="E489" s="155">
        <v>230</v>
      </c>
      <c r="F489" s="159"/>
      <c r="G489" s="159"/>
      <c r="H489" s="159">
        <v>154.15</v>
      </c>
      <c r="I489" s="159">
        <f>ROUND(E489*H489,2)</f>
        <v>35454.5</v>
      </c>
      <c r="J489" s="159">
        <v>154.85</v>
      </c>
      <c r="K489" s="159">
        <f>ROUND(E489*J489,2)</f>
        <v>35615.5</v>
      </c>
      <c r="L489" s="159">
        <v>21</v>
      </c>
      <c r="M489" s="159">
        <f>G489*(1+L489/100)</f>
        <v>0</v>
      </c>
      <c r="N489" s="159">
        <v>7.6000000000000004E-4</v>
      </c>
      <c r="O489" s="159">
        <f>ROUND(E489*N489,2)</f>
        <v>0.17</v>
      </c>
      <c r="P489" s="159">
        <v>0</v>
      </c>
      <c r="Q489" s="159">
        <f>ROUND(E489*P489,2)</f>
        <v>0</v>
      </c>
      <c r="R489" s="159"/>
      <c r="S489" s="159"/>
      <c r="T489" s="160">
        <v>0.29737999999999998</v>
      </c>
      <c r="U489" s="159">
        <f>ROUND(E489*T489,2)</f>
        <v>68.400000000000006</v>
      </c>
      <c r="V489" s="184"/>
      <c r="W489" s="145"/>
      <c r="X489" s="145"/>
      <c r="Y489" s="145"/>
      <c r="Z489" s="145"/>
      <c r="AA489" s="145"/>
      <c r="AB489" s="145"/>
      <c r="AC489" s="145"/>
      <c r="AD489" s="145"/>
      <c r="AE489" s="145" t="s">
        <v>149</v>
      </c>
      <c r="AF489" s="145"/>
      <c r="AG489" s="145"/>
      <c r="AH489" s="145"/>
      <c r="AI489" s="145"/>
      <c r="AJ489" s="145"/>
      <c r="AK489" s="145"/>
      <c r="AL489" s="145"/>
      <c r="AM489" s="145"/>
      <c r="AN489" s="145"/>
      <c r="AO489" s="145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5"/>
      <c r="BF489" s="145"/>
      <c r="BG489" s="145"/>
      <c r="BH489" s="145"/>
    </row>
    <row r="490" spans="1:60" hidden="1" outlineLevel="1" x14ac:dyDescent="0.2">
      <c r="A490" s="146">
        <v>124</v>
      </c>
      <c r="B490" s="146" t="s">
        <v>631</v>
      </c>
      <c r="C490" s="177" t="s">
        <v>632</v>
      </c>
      <c r="D490" s="152" t="s">
        <v>405</v>
      </c>
      <c r="E490" s="155">
        <v>90</v>
      </c>
      <c r="F490" s="159"/>
      <c r="G490" s="159"/>
      <c r="H490" s="159">
        <v>193.5</v>
      </c>
      <c r="I490" s="159">
        <f>ROUND(E490*H490,2)</f>
        <v>17415</v>
      </c>
      <c r="J490" s="159">
        <v>166.5</v>
      </c>
      <c r="K490" s="159">
        <f>ROUND(E490*J490,2)</f>
        <v>14985</v>
      </c>
      <c r="L490" s="159">
        <v>21</v>
      </c>
      <c r="M490" s="159">
        <f>G490*(1+L490/100)</f>
        <v>0</v>
      </c>
      <c r="N490" s="159">
        <v>8.8000000000000003E-4</v>
      </c>
      <c r="O490" s="159">
        <f>ROUND(E490*N490,2)</f>
        <v>0.08</v>
      </c>
      <c r="P490" s="159">
        <v>0</v>
      </c>
      <c r="Q490" s="159">
        <f>ROUND(E490*P490,2)</f>
        <v>0</v>
      </c>
      <c r="R490" s="159"/>
      <c r="S490" s="159"/>
      <c r="T490" s="160">
        <v>0.30737999999999999</v>
      </c>
      <c r="U490" s="159">
        <f>ROUND(E490*T490,2)</f>
        <v>27.66</v>
      </c>
      <c r="V490" s="184"/>
      <c r="W490" s="145"/>
      <c r="X490" s="145"/>
      <c r="Y490" s="145"/>
      <c r="Z490" s="145"/>
      <c r="AA490" s="145"/>
      <c r="AB490" s="145"/>
      <c r="AC490" s="145"/>
      <c r="AD490" s="145"/>
      <c r="AE490" s="145" t="s">
        <v>149</v>
      </c>
      <c r="AF490" s="145"/>
      <c r="AG490" s="145"/>
      <c r="AH490" s="145"/>
      <c r="AI490" s="145"/>
      <c r="AJ490" s="145"/>
      <c r="AK490" s="145"/>
      <c r="AL490" s="145"/>
      <c r="AM490" s="145"/>
      <c r="AN490" s="145"/>
      <c r="AO490" s="145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5"/>
      <c r="BF490" s="145"/>
      <c r="BG490" s="145"/>
      <c r="BH490" s="145"/>
    </row>
    <row r="491" spans="1:60" hidden="1" outlineLevel="1" x14ac:dyDescent="0.2">
      <c r="A491" s="146">
        <v>125</v>
      </c>
      <c r="B491" s="146" t="s">
        <v>633</v>
      </c>
      <c r="C491" s="177" t="s">
        <v>634</v>
      </c>
      <c r="D491" s="152" t="s">
        <v>405</v>
      </c>
      <c r="E491" s="155">
        <v>120</v>
      </c>
      <c r="F491" s="159"/>
      <c r="G491" s="159"/>
      <c r="H491" s="159">
        <v>233.85</v>
      </c>
      <c r="I491" s="159">
        <f>ROUND(E491*H491,2)</f>
        <v>28062</v>
      </c>
      <c r="J491" s="159">
        <v>161.15</v>
      </c>
      <c r="K491" s="159">
        <f>ROUND(E491*J491,2)</f>
        <v>19338</v>
      </c>
      <c r="L491" s="159">
        <v>21</v>
      </c>
      <c r="M491" s="159">
        <f>G491*(1+L491/100)</f>
        <v>0</v>
      </c>
      <c r="N491" s="159">
        <v>1.01E-3</v>
      </c>
      <c r="O491" s="159">
        <f>ROUND(E491*N491,2)</f>
        <v>0.12</v>
      </c>
      <c r="P491" s="159">
        <v>0</v>
      </c>
      <c r="Q491" s="159">
        <f>ROUND(E491*P491,2)</f>
        <v>0</v>
      </c>
      <c r="R491" s="159"/>
      <c r="S491" s="159"/>
      <c r="T491" s="160">
        <v>0.31738</v>
      </c>
      <c r="U491" s="159">
        <f>ROUND(E491*T491,2)</f>
        <v>38.090000000000003</v>
      </c>
      <c r="V491" s="184"/>
      <c r="W491" s="145"/>
      <c r="X491" s="145"/>
      <c r="Y491" s="145"/>
      <c r="Z491" s="145"/>
      <c r="AA491" s="145"/>
      <c r="AB491" s="145"/>
      <c r="AC491" s="145"/>
      <c r="AD491" s="145"/>
      <c r="AE491" s="145" t="s">
        <v>149</v>
      </c>
      <c r="AF491" s="145"/>
      <c r="AG491" s="145"/>
      <c r="AH491" s="145"/>
      <c r="AI491" s="145"/>
      <c r="AJ491" s="145"/>
      <c r="AK491" s="145"/>
      <c r="AL491" s="145"/>
      <c r="AM491" s="145"/>
      <c r="AN491" s="145"/>
      <c r="AO491" s="145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5"/>
      <c r="BF491" s="145"/>
      <c r="BG491" s="145"/>
      <c r="BH491" s="145"/>
    </row>
    <row r="492" spans="1:60" hidden="1" outlineLevel="1" x14ac:dyDescent="0.2">
      <c r="A492" s="146">
        <v>126</v>
      </c>
      <c r="B492" s="146" t="s">
        <v>635</v>
      </c>
      <c r="C492" s="177" t="s">
        <v>636</v>
      </c>
      <c r="D492" s="152" t="s">
        <v>405</v>
      </c>
      <c r="E492" s="155">
        <v>40</v>
      </c>
      <c r="F492" s="159"/>
      <c r="G492" s="159"/>
      <c r="H492" s="159">
        <v>433.04</v>
      </c>
      <c r="I492" s="159">
        <f>ROUND(E492*H492,2)</f>
        <v>17321.599999999999</v>
      </c>
      <c r="J492" s="159">
        <v>119.95999999999998</v>
      </c>
      <c r="K492" s="159">
        <f>ROUND(E492*J492,2)</f>
        <v>4798.3999999999996</v>
      </c>
      <c r="L492" s="159">
        <v>21</v>
      </c>
      <c r="M492" s="159">
        <f>G492*(1+L492/100)</f>
        <v>0</v>
      </c>
      <c r="N492" s="159">
        <v>1.6000000000000001E-3</v>
      </c>
      <c r="O492" s="159">
        <f>ROUND(E492*N492,2)</f>
        <v>0.06</v>
      </c>
      <c r="P492" s="159">
        <v>0</v>
      </c>
      <c r="Q492" s="159">
        <f>ROUND(E492*P492,2)</f>
        <v>0</v>
      </c>
      <c r="R492" s="159"/>
      <c r="S492" s="159"/>
      <c r="T492" s="160">
        <v>0.33332000000000001</v>
      </c>
      <c r="U492" s="159">
        <f>ROUND(E492*T492,2)</f>
        <v>13.33</v>
      </c>
      <c r="V492" s="184"/>
      <c r="W492" s="145"/>
      <c r="X492" s="145"/>
      <c r="Y492" s="145"/>
      <c r="Z492" s="145"/>
      <c r="AA492" s="145"/>
      <c r="AB492" s="145"/>
      <c r="AC492" s="145"/>
      <c r="AD492" s="145"/>
      <c r="AE492" s="145" t="s">
        <v>149</v>
      </c>
      <c r="AF492" s="145"/>
      <c r="AG492" s="145"/>
      <c r="AH492" s="145"/>
      <c r="AI492" s="145"/>
      <c r="AJ492" s="145"/>
      <c r="AK492" s="145"/>
      <c r="AL492" s="145"/>
      <c r="AM492" s="145"/>
      <c r="AN492" s="145"/>
      <c r="AO492" s="145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5"/>
      <c r="BF492" s="145"/>
      <c r="BG492" s="145"/>
      <c r="BH492" s="145"/>
    </row>
    <row r="493" spans="1:60" hidden="1" outlineLevel="1" x14ac:dyDescent="0.2">
      <c r="A493" s="146">
        <v>127</v>
      </c>
      <c r="B493" s="146" t="s">
        <v>637</v>
      </c>
      <c r="C493" s="177" t="s">
        <v>638</v>
      </c>
      <c r="D493" s="152" t="s">
        <v>601</v>
      </c>
      <c r="E493" s="155">
        <v>4</v>
      </c>
      <c r="F493" s="159"/>
      <c r="G493" s="159"/>
      <c r="H493" s="159">
        <v>9064.82</v>
      </c>
      <c r="I493" s="159">
        <f>ROUND(E493*H493,2)</f>
        <v>36259.279999999999</v>
      </c>
      <c r="J493" s="159">
        <v>160.18000000000029</v>
      </c>
      <c r="K493" s="159">
        <f>ROUND(E493*J493,2)</f>
        <v>640.72</v>
      </c>
      <c r="L493" s="159">
        <v>21</v>
      </c>
      <c r="M493" s="159">
        <f>G493*(1+L493/100)</f>
        <v>0</v>
      </c>
      <c r="N493" s="159">
        <v>7.7099999999999998E-3</v>
      </c>
      <c r="O493" s="159">
        <f>ROUND(E493*N493,2)</f>
        <v>0.03</v>
      </c>
      <c r="P493" s="159">
        <v>0</v>
      </c>
      <c r="Q493" s="159">
        <f>ROUND(E493*P493,2)</f>
        <v>0</v>
      </c>
      <c r="R493" s="159"/>
      <c r="S493" s="159"/>
      <c r="T493" s="160">
        <v>0.5</v>
      </c>
      <c r="U493" s="159">
        <f>ROUND(E493*T493,2)</f>
        <v>2</v>
      </c>
      <c r="V493" s="184"/>
      <c r="W493" s="145"/>
      <c r="X493" s="145"/>
      <c r="Y493" s="145"/>
      <c r="Z493" s="145"/>
      <c r="AA493" s="145"/>
      <c r="AB493" s="145"/>
      <c r="AC493" s="145"/>
      <c r="AD493" s="145"/>
      <c r="AE493" s="145" t="s">
        <v>149</v>
      </c>
      <c r="AF493" s="145"/>
      <c r="AG493" s="145"/>
      <c r="AH493" s="145"/>
      <c r="AI493" s="145"/>
      <c r="AJ493" s="145"/>
      <c r="AK493" s="145"/>
      <c r="AL493" s="145"/>
      <c r="AM493" s="145"/>
      <c r="AN493" s="145"/>
      <c r="AO493" s="145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5"/>
      <c r="BF493" s="145"/>
      <c r="BG493" s="145"/>
      <c r="BH493" s="145"/>
    </row>
    <row r="494" spans="1:60" hidden="1" outlineLevel="1" x14ac:dyDescent="0.2">
      <c r="A494" s="146"/>
      <c r="B494" s="146"/>
      <c r="C494" s="233" t="s">
        <v>639</v>
      </c>
      <c r="D494" s="234"/>
      <c r="E494" s="235"/>
      <c r="F494" s="236"/>
      <c r="G494" s="237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60"/>
      <c r="U494" s="159"/>
      <c r="V494" s="184"/>
      <c r="W494" s="145"/>
      <c r="X494" s="145"/>
      <c r="Y494" s="145"/>
      <c r="Z494" s="145"/>
      <c r="AA494" s="145"/>
      <c r="AB494" s="145"/>
      <c r="AC494" s="145"/>
      <c r="AD494" s="145"/>
      <c r="AE494" s="145" t="s">
        <v>159</v>
      </c>
      <c r="AF494" s="145"/>
      <c r="AG494" s="145"/>
      <c r="AH494" s="145"/>
      <c r="AI494" s="145"/>
      <c r="AJ494" s="145"/>
      <c r="AK494" s="145"/>
      <c r="AL494" s="145"/>
      <c r="AM494" s="145"/>
      <c r="AN494" s="145"/>
      <c r="AO494" s="145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8" t="str">
        <f>C494</f>
        <v>Cena se opraví po upřesnění typu čerpadla.</v>
      </c>
      <c r="BB494" s="145"/>
      <c r="BC494" s="145"/>
      <c r="BD494" s="145"/>
      <c r="BE494" s="145"/>
      <c r="BF494" s="145"/>
      <c r="BG494" s="145"/>
      <c r="BH494" s="145"/>
    </row>
    <row r="495" spans="1:60" ht="22.5" hidden="1" outlineLevel="1" x14ac:dyDescent="0.2">
      <c r="A495" s="146">
        <v>128</v>
      </c>
      <c r="B495" s="146" t="s">
        <v>640</v>
      </c>
      <c r="C495" s="177" t="s">
        <v>641</v>
      </c>
      <c r="D495" s="152" t="s">
        <v>512</v>
      </c>
      <c r="E495" s="155">
        <v>1</v>
      </c>
      <c r="F495" s="159"/>
      <c r="G495" s="159"/>
      <c r="H495" s="159">
        <v>0.28000000000000003</v>
      </c>
      <c r="I495" s="159">
        <f>ROUND(E495*H495,2)</f>
        <v>0.28000000000000003</v>
      </c>
      <c r="J495" s="159">
        <v>34999.72</v>
      </c>
      <c r="K495" s="159">
        <f>ROUND(E495*J495,2)</f>
        <v>34999.72</v>
      </c>
      <c r="L495" s="159">
        <v>21</v>
      </c>
      <c r="M495" s="159">
        <f>G495*(1+L495/100)</f>
        <v>0</v>
      </c>
      <c r="N495" s="159">
        <v>0</v>
      </c>
      <c r="O495" s="159">
        <f>ROUND(E495*N495,2)</f>
        <v>0</v>
      </c>
      <c r="P495" s="159">
        <v>0</v>
      </c>
      <c r="Q495" s="159">
        <f>ROUND(E495*P495,2)</f>
        <v>0</v>
      </c>
      <c r="R495" s="159"/>
      <c r="S495" s="159"/>
      <c r="T495" s="160">
        <v>2.1000000000000001E-2</v>
      </c>
      <c r="U495" s="159">
        <f>ROUND(E495*T495,2)</f>
        <v>0.02</v>
      </c>
      <c r="V495" s="184"/>
      <c r="W495" s="145"/>
      <c r="X495" s="145"/>
      <c r="Y495" s="145"/>
      <c r="Z495" s="145"/>
      <c r="AA495" s="145"/>
      <c r="AB495" s="145"/>
      <c r="AC495" s="145"/>
      <c r="AD495" s="145"/>
      <c r="AE495" s="145" t="s">
        <v>149</v>
      </c>
      <c r="AF495" s="145"/>
      <c r="AG495" s="145"/>
      <c r="AH495" s="145"/>
      <c r="AI495" s="145"/>
      <c r="AJ495" s="145"/>
      <c r="AK495" s="145"/>
      <c r="AL495" s="145"/>
      <c r="AM495" s="145"/>
      <c r="AN495" s="145"/>
      <c r="AO495" s="145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5"/>
      <c r="BF495" s="145"/>
      <c r="BG495" s="145"/>
      <c r="BH495" s="145"/>
    </row>
    <row r="496" spans="1:60" hidden="1" outlineLevel="1" x14ac:dyDescent="0.2">
      <c r="A496" s="146"/>
      <c r="B496" s="146"/>
      <c r="C496" s="233" t="s">
        <v>642</v>
      </c>
      <c r="D496" s="234"/>
      <c r="E496" s="235"/>
      <c r="F496" s="236"/>
      <c r="G496" s="237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60"/>
      <c r="U496" s="159"/>
      <c r="V496" s="184"/>
      <c r="W496" s="145"/>
      <c r="X496" s="145"/>
      <c r="Y496" s="145"/>
      <c r="Z496" s="145"/>
      <c r="AA496" s="145"/>
      <c r="AB496" s="145"/>
      <c r="AC496" s="145"/>
      <c r="AD496" s="145"/>
      <c r="AE496" s="145" t="s">
        <v>159</v>
      </c>
      <c r="AF496" s="145"/>
      <c r="AG496" s="145"/>
      <c r="AH496" s="145"/>
      <c r="AI496" s="145"/>
      <c r="AJ496" s="145"/>
      <c r="AK496" s="145"/>
      <c r="AL496" s="145"/>
      <c r="AM496" s="145"/>
      <c r="AN496" s="145"/>
      <c r="AO496" s="145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8" t="str">
        <f>C496</f>
        <v>Bude rozpoložkováno firmou vodo-topo před montáží topení.</v>
      </c>
      <c r="BB496" s="145"/>
      <c r="BC496" s="145"/>
      <c r="BD496" s="145"/>
      <c r="BE496" s="145"/>
      <c r="BF496" s="145"/>
      <c r="BG496" s="145"/>
      <c r="BH496" s="145"/>
    </row>
    <row r="497" spans="1:60" hidden="1" outlineLevel="1" x14ac:dyDescent="0.2">
      <c r="A497" s="146">
        <v>129</v>
      </c>
      <c r="B497" s="146" t="s">
        <v>643</v>
      </c>
      <c r="C497" s="177" t="s">
        <v>644</v>
      </c>
      <c r="D497" s="152" t="s">
        <v>177</v>
      </c>
      <c r="E497" s="155">
        <v>0.44</v>
      </c>
      <c r="F497" s="159"/>
      <c r="G497" s="159"/>
      <c r="H497" s="159">
        <v>0</v>
      </c>
      <c r="I497" s="159">
        <f>ROUND(E497*H497,2)</f>
        <v>0</v>
      </c>
      <c r="J497" s="159">
        <v>970</v>
      </c>
      <c r="K497" s="159">
        <f>ROUND(E497*J497,2)</f>
        <v>426.8</v>
      </c>
      <c r="L497" s="159">
        <v>21</v>
      </c>
      <c r="M497" s="159">
        <f>G497*(1+L497/100)</f>
        <v>0</v>
      </c>
      <c r="N497" s="159">
        <v>0</v>
      </c>
      <c r="O497" s="159">
        <f>ROUND(E497*N497,2)</f>
        <v>0</v>
      </c>
      <c r="P497" s="159">
        <v>0</v>
      </c>
      <c r="Q497" s="159">
        <f>ROUND(E497*P497,2)</f>
        <v>0</v>
      </c>
      <c r="R497" s="159"/>
      <c r="S497" s="159"/>
      <c r="T497" s="160">
        <v>3.246</v>
      </c>
      <c r="U497" s="159">
        <f>ROUND(E497*T497,2)</f>
        <v>1.43</v>
      </c>
      <c r="V497" s="184"/>
      <c r="W497" s="145"/>
      <c r="X497" s="145"/>
      <c r="Y497" s="145"/>
      <c r="Z497" s="145"/>
      <c r="AA497" s="145"/>
      <c r="AB497" s="145"/>
      <c r="AC497" s="145"/>
      <c r="AD497" s="145"/>
      <c r="AE497" s="145" t="s">
        <v>149</v>
      </c>
      <c r="AF497" s="145"/>
      <c r="AG497" s="145"/>
      <c r="AH497" s="145"/>
      <c r="AI497" s="145"/>
      <c r="AJ497" s="145"/>
      <c r="AK497" s="145"/>
      <c r="AL497" s="145"/>
      <c r="AM497" s="145"/>
      <c r="AN497" s="145"/>
      <c r="AO497" s="145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5"/>
      <c r="BF497" s="145"/>
      <c r="BG497" s="145"/>
      <c r="BH497" s="145"/>
    </row>
    <row r="498" spans="1:60" collapsed="1" x14ac:dyDescent="0.2">
      <c r="A498" s="147" t="s">
        <v>144</v>
      </c>
      <c r="B498" s="147" t="s">
        <v>97</v>
      </c>
      <c r="C498" s="179" t="s">
        <v>98</v>
      </c>
      <c r="D498" s="154"/>
      <c r="E498" s="157"/>
      <c r="F498" s="161"/>
      <c r="G498" s="161">
        <f>SUMIF(AE499:AE500,"&lt;&gt;NOR",G499:G500)</f>
        <v>0</v>
      </c>
      <c r="H498" s="161"/>
      <c r="I498" s="161">
        <f>SUM(I499:I500)</f>
        <v>74019.61</v>
      </c>
      <c r="J498" s="161"/>
      <c r="K498" s="161">
        <f>SUM(K499:K500)</f>
        <v>9727.75</v>
      </c>
      <c r="L498" s="161"/>
      <c r="M498" s="161">
        <f>SUM(M499:M500)</f>
        <v>0</v>
      </c>
      <c r="N498" s="161"/>
      <c r="O498" s="161">
        <f>SUM(O499:O500)</f>
        <v>0.38</v>
      </c>
      <c r="P498" s="161"/>
      <c r="Q498" s="161">
        <f>SUM(Q499:Q500)</f>
        <v>0</v>
      </c>
      <c r="R498" s="161"/>
      <c r="S498" s="161"/>
      <c r="T498" s="162"/>
      <c r="U498" s="161">
        <f>SUM(U499:U500)</f>
        <v>37.11</v>
      </c>
      <c r="V498" s="183"/>
      <c r="AE498" t="s">
        <v>145</v>
      </c>
    </row>
    <row r="499" spans="1:60" hidden="1" outlineLevel="1" x14ac:dyDescent="0.2">
      <c r="A499" s="146">
        <v>130</v>
      </c>
      <c r="B499" s="146" t="s">
        <v>645</v>
      </c>
      <c r="C499" s="177" t="s">
        <v>646</v>
      </c>
      <c r="D499" s="152" t="s">
        <v>192</v>
      </c>
      <c r="E499" s="155">
        <v>37</v>
      </c>
      <c r="F499" s="159"/>
      <c r="G499" s="159"/>
      <c r="H499" s="159">
        <v>2000.53</v>
      </c>
      <c r="I499" s="159">
        <f>ROUND(E499*H499,2)</f>
        <v>74019.61</v>
      </c>
      <c r="J499" s="159">
        <v>254.47000000000003</v>
      </c>
      <c r="K499" s="159">
        <f>ROUND(E499*J499,2)</f>
        <v>9415.39</v>
      </c>
      <c r="L499" s="159">
        <v>21</v>
      </c>
      <c r="M499" s="159">
        <f>G499*(1+L499/100)</f>
        <v>0</v>
      </c>
      <c r="N499" s="159">
        <v>1.0200000000000001E-2</v>
      </c>
      <c r="O499" s="159">
        <f>ROUND(E499*N499,2)</f>
        <v>0.38</v>
      </c>
      <c r="P499" s="159">
        <v>0</v>
      </c>
      <c r="Q499" s="159">
        <f>ROUND(E499*P499,2)</f>
        <v>0</v>
      </c>
      <c r="R499" s="159"/>
      <c r="S499" s="159"/>
      <c r="T499" s="160">
        <v>0.97499999999999998</v>
      </c>
      <c r="U499" s="159">
        <f>ROUND(E499*T499,2)</f>
        <v>36.08</v>
      </c>
      <c r="V499" s="184"/>
      <c r="W499" s="145"/>
      <c r="X499" s="145"/>
      <c r="Y499" s="145"/>
      <c r="Z499" s="145"/>
      <c r="AA499" s="145"/>
      <c r="AB499" s="145"/>
      <c r="AC499" s="145"/>
      <c r="AD499" s="145"/>
      <c r="AE499" s="145" t="s">
        <v>149</v>
      </c>
      <c r="AF499" s="145"/>
      <c r="AG499" s="145"/>
      <c r="AH499" s="145"/>
      <c r="AI499" s="145"/>
      <c r="AJ499" s="145"/>
      <c r="AK499" s="145"/>
      <c r="AL499" s="145"/>
      <c r="AM499" s="145"/>
      <c r="AN499" s="145"/>
      <c r="AO499" s="145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5"/>
      <c r="BF499" s="145"/>
      <c r="BG499" s="145"/>
      <c r="BH499" s="145"/>
    </row>
    <row r="500" spans="1:60" hidden="1" outlineLevel="1" x14ac:dyDescent="0.2">
      <c r="A500" s="146">
        <v>131</v>
      </c>
      <c r="B500" s="146" t="s">
        <v>647</v>
      </c>
      <c r="C500" s="177" t="s">
        <v>648</v>
      </c>
      <c r="D500" s="152" t="s">
        <v>177</v>
      </c>
      <c r="E500" s="155">
        <v>0.38</v>
      </c>
      <c r="F500" s="159"/>
      <c r="G500" s="159"/>
      <c r="H500" s="159">
        <v>0</v>
      </c>
      <c r="I500" s="159">
        <f>ROUND(E500*H500,2)</f>
        <v>0</v>
      </c>
      <c r="J500" s="159">
        <v>822</v>
      </c>
      <c r="K500" s="159">
        <f>ROUND(E500*J500,2)</f>
        <v>312.36</v>
      </c>
      <c r="L500" s="159">
        <v>21</v>
      </c>
      <c r="M500" s="159">
        <f>G500*(1+L500/100)</f>
        <v>0</v>
      </c>
      <c r="N500" s="159">
        <v>0</v>
      </c>
      <c r="O500" s="159">
        <f>ROUND(E500*N500,2)</f>
        <v>0</v>
      </c>
      <c r="P500" s="159">
        <v>0</v>
      </c>
      <c r="Q500" s="159">
        <f>ROUND(E500*P500,2)</f>
        <v>0</v>
      </c>
      <c r="R500" s="159"/>
      <c r="S500" s="159"/>
      <c r="T500" s="160">
        <v>2.71</v>
      </c>
      <c r="U500" s="159">
        <f>ROUND(E500*T500,2)</f>
        <v>1.03</v>
      </c>
      <c r="V500" s="184"/>
      <c r="W500" s="145"/>
      <c r="X500" s="145"/>
      <c r="Y500" s="145"/>
      <c r="Z500" s="145"/>
      <c r="AA500" s="145"/>
      <c r="AB500" s="145"/>
      <c r="AC500" s="145"/>
      <c r="AD500" s="145"/>
      <c r="AE500" s="145" t="s">
        <v>149</v>
      </c>
      <c r="AF500" s="145"/>
      <c r="AG500" s="145"/>
      <c r="AH500" s="145"/>
      <c r="AI500" s="145"/>
      <c r="AJ500" s="145"/>
      <c r="AK500" s="145"/>
      <c r="AL500" s="145"/>
      <c r="AM500" s="145"/>
      <c r="AN500" s="145"/>
      <c r="AO500" s="145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5"/>
      <c r="BF500" s="145"/>
      <c r="BG500" s="145"/>
      <c r="BH500" s="145"/>
    </row>
    <row r="501" spans="1:60" collapsed="1" x14ac:dyDescent="0.2">
      <c r="A501" s="147" t="s">
        <v>144</v>
      </c>
      <c r="B501" s="147" t="s">
        <v>99</v>
      </c>
      <c r="C501" s="179" t="s">
        <v>100</v>
      </c>
      <c r="D501" s="154"/>
      <c r="E501" s="157"/>
      <c r="F501" s="161"/>
      <c r="G501" s="161">
        <f>SUMIF(AE502:AE514,"&lt;&gt;NOR",G502:G514)</f>
        <v>0</v>
      </c>
      <c r="H501" s="161"/>
      <c r="I501" s="161">
        <f>SUM(I502:I514)</f>
        <v>246463.36999999997</v>
      </c>
      <c r="J501" s="161"/>
      <c r="K501" s="161">
        <f>SUM(K502:K514)</f>
        <v>216446.71000000002</v>
      </c>
      <c r="L501" s="161"/>
      <c r="M501" s="161">
        <f>SUM(M502:M514)</f>
        <v>0</v>
      </c>
      <c r="N501" s="161"/>
      <c r="O501" s="161">
        <f>SUM(O502:O514)</f>
        <v>19.66</v>
      </c>
      <c r="P501" s="161"/>
      <c r="Q501" s="161">
        <f>SUM(Q502:Q514)</f>
        <v>0</v>
      </c>
      <c r="R501" s="161"/>
      <c r="S501" s="161"/>
      <c r="T501" s="162"/>
      <c r="U501" s="161">
        <f>SUM(U502:U514)</f>
        <v>441.65</v>
      </c>
      <c r="V501" s="183"/>
      <c r="AE501" t="s">
        <v>145</v>
      </c>
    </row>
    <row r="502" spans="1:60" ht="22.5" hidden="1" outlineLevel="1" x14ac:dyDescent="0.2">
      <c r="A502" s="146">
        <v>132</v>
      </c>
      <c r="B502" s="146" t="s">
        <v>649</v>
      </c>
      <c r="C502" s="177" t="s">
        <v>650</v>
      </c>
      <c r="D502" s="152" t="s">
        <v>405</v>
      </c>
      <c r="E502" s="155">
        <v>830</v>
      </c>
      <c r="F502" s="159"/>
      <c r="G502" s="159"/>
      <c r="H502" s="159">
        <v>190.96</v>
      </c>
      <c r="I502" s="159">
        <f t="shared" ref="I502:I507" si="24">ROUND(E502*H502,2)</f>
        <v>158496.79999999999</v>
      </c>
      <c r="J502" s="159">
        <v>152.04</v>
      </c>
      <c r="K502" s="159">
        <f t="shared" ref="K502:K507" si="25">ROUND(E502*J502,2)</f>
        <v>126193.2</v>
      </c>
      <c r="L502" s="159">
        <v>21</v>
      </c>
      <c r="M502" s="159">
        <f t="shared" ref="M502:M507" si="26">G502*(1+L502/100)</f>
        <v>0</v>
      </c>
      <c r="N502" s="159">
        <v>1.4540000000000001E-2</v>
      </c>
      <c r="O502" s="159">
        <f t="shared" ref="O502:O507" si="27">ROUND(E502*N502,2)</f>
        <v>12.07</v>
      </c>
      <c r="P502" s="159">
        <v>0</v>
      </c>
      <c r="Q502" s="159">
        <f t="shared" ref="Q502:Q507" si="28">ROUND(E502*P502,2)</f>
        <v>0</v>
      </c>
      <c r="R502" s="159"/>
      <c r="S502" s="159"/>
      <c r="T502" s="160">
        <v>0.36099999999999999</v>
      </c>
      <c r="U502" s="159">
        <f t="shared" ref="U502:U507" si="29">ROUND(E502*T502,2)</f>
        <v>299.63</v>
      </c>
      <c r="V502" s="184"/>
      <c r="W502" s="145"/>
      <c r="X502" s="145"/>
      <c r="Y502" s="145"/>
      <c r="Z502" s="145"/>
      <c r="AA502" s="145"/>
      <c r="AB502" s="145"/>
      <c r="AC502" s="145"/>
      <c r="AD502" s="145"/>
      <c r="AE502" s="145" t="s">
        <v>149</v>
      </c>
      <c r="AF502" s="145"/>
      <c r="AG502" s="145"/>
      <c r="AH502" s="145"/>
      <c r="AI502" s="145"/>
      <c r="AJ502" s="145"/>
      <c r="AK502" s="145"/>
      <c r="AL502" s="145"/>
      <c r="AM502" s="145"/>
      <c r="AN502" s="145"/>
      <c r="AO502" s="145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5"/>
      <c r="BF502" s="145"/>
      <c r="BG502" s="145"/>
      <c r="BH502" s="145"/>
    </row>
    <row r="503" spans="1:60" ht="22.5" hidden="1" outlineLevel="1" x14ac:dyDescent="0.2">
      <c r="A503" s="146">
        <v>133</v>
      </c>
      <c r="B503" s="146" t="s">
        <v>651</v>
      </c>
      <c r="C503" s="177" t="s">
        <v>652</v>
      </c>
      <c r="D503" s="152" t="s">
        <v>405</v>
      </c>
      <c r="E503" s="155">
        <v>40</v>
      </c>
      <c r="F503" s="159"/>
      <c r="G503" s="159"/>
      <c r="H503" s="159">
        <v>290.42</v>
      </c>
      <c r="I503" s="159">
        <f t="shared" si="24"/>
        <v>11616.8</v>
      </c>
      <c r="J503" s="159">
        <v>223.57999999999998</v>
      </c>
      <c r="K503" s="159">
        <f t="shared" si="25"/>
        <v>8943.2000000000007</v>
      </c>
      <c r="L503" s="159">
        <v>21</v>
      </c>
      <c r="M503" s="159">
        <f t="shared" si="26"/>
        <v>0</v>
      </c>
      <c r="N503" s="159">
        <v>2.2280000000000001E-2</v>
      </c>
      <c r="O503" s="159">
        <f t="shared" si="27"/>
        <v>0.89</v>
      </c>
      <c r="P503" s="159">
        <v>0</v>
      </c>
      <c r="Q503" s="159">
        <f t="shared" si="28"/>
        <v>0</v>
      </c>
      <c r="R503" s="159"/>
      <c r="S503" s="159"/>
      <c r="T503" s="160">
        <v>0.48899999999999999</v>
      </c>
      <c r="U503" s="159">
        <f t="shared" si="29"/>
        <v>19.559999999999999</v>
      </c>
      <c r="V503" s="184"/>
      <c r="W503" s="145"/>
      <c r="X503" s="145"/>
      <c r="Y503" s="145"/>
      <c r="Z503" s="145"/>
      <c r="AA503" s="145"/>
      <c r="AB503" s="145"/>
      <c r="AC503" s="145"/>
      <c r="AD503" s="145"/>
      <c r="AE503" s="145" t="s">
        <v>149</v>
      </c>
      <c r="AF503" s="145"/>
      <c r="AG503" s="145"/>
      <c r="AH503" s="145"/>
      <c r="AI503" s="145"/>
      <c r="AJ503" s="145"/>
      <c r="AK503" s="145"/>
      <c r="AL503" s="145"/>
      <c r="AM503" s="145"/>
      <c r="AN503" s="145"/>
      <c r="AO503" s="145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5"/>
      <c r="BF503" s="145"/>
      <c r="BG503" s="145"/>
      <c r="BH503" s="145"/>
    </row>
    <row r="504" spans="1:60" ht="22.5" hidden="1" outlineLevel="1" x14ac:dyDescent="0.2">
      <c r="A504" s="146">
        <v>134</v>
      </c>
      <c r="B504" s="146" t="s">
        <v>653</v>
      </c>
      <c r="C504" s="177" t="s">
        <v>654</v>
      </c>
      <c r="D504" s="152" t="s">
        <v>180</v>
      </c>
      <c r="E504" s="155">
        <v>390</v>
      </c>
      <c r="F504" s="159"/>
      <c r="G504" s="159"/>
      <c r="H504" s="159">
        <v>0</v>
      </c>
      <c r="I504" s="159">
        <f t="shared" si="24"/>
        <v>0</v>
      </c>
      <c r="J504" s="159">
        <v>70</v>
      </c>
      <c r="K504" s="159">
        <f t="shared" si="25"/>
        <v>27300</v>
      </c>
      <c r="L504" s="159">
        <v>21</v>
      </c>
      <c r="M504" s="159">
        <f t="shared" si="26"/>
        <v>0</v>
      </c>
      <c r="N504" s="159">
        <v>0</v>
      </c>
      <c r="O504" s="159">
        <f t="shared" si="27"/>
        <v>0</v>
      </c>
      <c r="P504" s="159">
        <v>0</v>
      </c>
      <c r="Q504" s="159">
        <f t="shared" si="28"/>
        <v>0</v>
      </c>
      <c r="R504" s="159"/>
      <c r="S504" s="159"/>
      <c r="T504" s="160">
        <v>0.05</v>
      </c>
      <c r="U504" s="159">
        <f t="shared" si="29"/>
        <v>19.5</v>
      </c>
      <c r="V504" s="184"/>
      <c r="W504" s="145"/>
      <c r="X504" s="145"/>
      <c r="Y504" s="145"/>
      <c r="Z504" s="145"/>
      <c r="AA504" s="145"/>
      <c r="AB504" s="145"/>
      <c r="AC504" s="145"/>
      <c r="AD504" s="145"/>
      <c r="AE504" s="145" t="s">
        <v>149</v>
      </c>
      <c r="AF504" s="145"/>
      <c r="AG504" s="145"/>
      <c r="AH504" s="145"/>
      <c r="AI504" s="145"/>
      <c r="AJ504" s="145"/>
      <c r="AK504" s="145"/>
      <c r="AL504" s="145"/>
      <c r="AM504" s="145"/>
      <c r="AN504" s="145"/>
      <c r="AO504" s="145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5"/>
      <c r="BF504" s="145"/>
      <c r="BG504" s="145"/>
      <c r="BH504" s="145"/>
    </row>
    <row r="505" spans="1:60" ht="22.5" hidden="1" outlineLevel="1" x14ac:dyDescent="0.2">
      <c r="A505" s="146">
        <v>135</v>
      </c>
      <c r="B505" s="146" t="s">
        <v>655</v>
      </c>
      <c r="C505" s="177" t="s">
        <v>656</v>
      </c>
      <c r="D505" s="152" t="s">
        <v>180</v>
      </c>
      <c r="E505" s="155">
        <v>390</v>
      </c>
      <c r="F505" s="159"/>
      <c r="G505" s="159"/>
      <c r="H505" s="159">
        <v>165.8</v>
      </c>
      <c r="I505" s="159">
        <f t="shared" si="24"/>
        <v>64662</v>
      </c>
      <c r="J505" s="159">
        <v>64.199999999999989</v>
      </c>
      <c r="K505" s="159">
        <f t="shared" si="25"/>
        <v>25038</v>
      </c>
      <c r="L505" s="159">
        <v>21</v>
      </c>
      <c r="M505" s="159">
        <f t="shared" si="26"/>
        <v>0</v>
      </c>
      <c r="N505" s="159">
        <v>1.6400000000000001E-2</v>
      </c>
      <c r="O505" s="159">
        <f t="shared" si="27"/>
        <v>6.4</v>
      </c>
      <c r="P505" s="159">
        <v>0</v>
      </c>
      <c r="Q505" s="159">
        <f t="shared" si="28"/>
        <v>0</v>
      </c>
      <c r="R505" s="159"/>
      <c r="S505" s="159"/>
      <c r="T505" s="160">
        <v>0.13</v>
      </c>
      <c r="U505" s="159">
        <f t="shared" si="29"/>
        <v>50.7</v>
      </c>
      <c r="V505" s="184"/>
      <c r="W505" s="145"/>
      <c r="X505" s="145"/>
      <c r="Y505" s="145"/>
      <c r="Z505" s="145"/>
      <c r="AA505" s="145"/>
      <c r="AB505" s="145"/>
      <c r="AC505" s="145"/>
      <c r="AD505" s="145"/>
      <c r="AE505" s="145" t="s">
        <v>149</v>
      </c>
      <c r="AF505" s="145"/>
      <c r="AG505" s="145"/>
      <c r="AH505" s="145"/>
      <c r="AI505" s="145"/>
      <c r="AJ505" s="145"/>
      <c r="AK505" s="145"/>
      <c r="AL505" s="145"/>
      <c r="AM505" s="145"/>
      <c r="AN505" s="145"/>
      <c r="AO505" s="145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5"/>
      <c r="BF505" s="145"/>
      <c r="BG505" s="145"/>
      <c r="BH505" s="145"/>
    </row>
    <row r="506" spans="1:60" hidden="1" outlineLevel="1" x14ac:dyDescent="0.2">
      <c r="A506" s="146">
        <v>136</v>
      </c>
      <c r="B506" s="146" t="s">
        <v>657</v>
      </c>
      <c r="C506" s="177" t="s">
        <v>658</v>
      </c>
      <c r="D506" s="152" t="s">
        <v>148</v>
      </c>
      <c r="E506" s="155">
        <v>7</v>
      </c>
      <c r="F506" s="159"/>
      <c r="G506" s="159"/>
      <c r="H506" s="159">
        <v>1201</v>
      </c>
      <c r="I506" s="159">
        <f t="shared" si="24"/>
        <v>8407</v>
      </c>
      <c r="J506" s="159">
        <v>0</v>
      </c>
      <c r="K506" s="159">
        <f t="shared" si="25"/>
        <v>0</v>
      </c>
      <c r="L506" s="159">
        <v>21</v>
      </c>
      <c r="M506" s="159">
        <f t="shared" si="26"/>
        <v>0</v>
      </c>
      <c r="N506" s="159">
        <v>2.3570000000000001E-2</v>
      </c>
      <c r="O506" s="159">
        <f t="shared" si="27"/>
        <v>0.16</v>
      </c>
      <c r="P506" s="159">
        <v>0</v>
      </c>
      <c r="Q506" s="159">
        <f t="shared" si="28"/>
        <v>0</v>
      </c>
      <c r="R506" s="159"/>
      <c r="S506" s="159"/>
      <c r="T506" s="160">
        <v>0</v>
      </c>
      <c r="U506" s="159">
        <f t="shared" si="29"/>
        <v>0</v>
      </c>
      <c r="V506" s="184"/>
      <c r="W506" s="145"/>
      <c r="X506" s="145"/>
      <c r="Y506" s="145"/>
      <c r="Z506" s="145"/>
      <c r="AA506" s="145"/>
      <c r="AB506" s="145"/>
      <c r="AC506" s="145"/>
      <c r="AD506" s="145"/>
      <c r="AE506" s="145" t="s">
        <v>149</v>
      </c>
      <c r="AF506" s="145"/>
      <c r="AG506" s="145"/>
      <c r="AH506" s="145"/>
      <c r="AI506" s="145"/>
      <c r="AJ506" s="145"/>
      <c r="AK506" s="145"/>
      <c r="AL506" s="145"/>
      <c r="AM506" s="145"/>
      <c r="AN506" s="145"/>
      <c r="AO506" s="145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5"/>
      <c r="BF506" s="145"/>
      <c r="BG506" s="145"/>
      <c r="BH506" s="145"/>
    </row>
    <row r="507" spans="1:60" ht="22.5" hidden="1" outlineLevel="1" x14ac:dyDescent="0.2">
      <c r="A507" s="146">
        <v>137</v>
      </c>
      <c r="B507" s="146" t="s">
        <v>659</v>
      </c>
      <c r="C507" s="177" t="s">
        <v>660</v>
      </c>
      <c r="D507" s="152" t="s">
        <v>180</v>
      </c>
      <c r="E507" s="155">
        <v>20.603999999999999</v>
      </c>
      <c r="F507" s="159"/>
      <c r="G507" s="159"/>
      <c r="H507" s="159">
        <v>159.22999999999999</v>
      </c>
      <c r="I507" s="159">
        <f t="shared" si="24"/>
        <v>3280.77</v>
      </c>
      <c r="J507" s="159">
        <v>242.27</v>
      </c>
      <c r="K507" s="159">
        <f t="shared" si="25"/>
        <v>4991.7299999999996</v>
      </c>
      <c r="L507" s="159">
        <v>21</v>
      </c>
      <c r="M507" s="159">
        <f t="shared" si="26"/>
        <v>0</v>
      </c>
      <c r="N507" s="159">
        <v>6.5599999999999999E-3</v>
      </c>
      <c r="O507" s="159">
        <f t="shared" si="27"/>
        <v>0.14000000000000001</v>
      </c>
      <c r="P507" s="159">
        <v>0</v>
      </c>
      <c r="Q507" s="159">
        <f t="shared" si="28"/>
        <v>0</v>
      </c>
      <c r="R507" s="159"/>
      <c r="S507" s="159"/>
      <c r="T507" s="160">
        <v>0.87</v>
      </c>
      <c r="U507" s="159">
        <f t="shared" si="29"/>
        <v>17.93</v>
      </c>
      <c r="V507" s="184"/>
      <c r="W507" s="145"/>
      <c r="X507" s="145"/>
      <c r="Y507" s="145"/>
      <c r="Z507" s="145"/>
      <c r="AA507" s="145"/>
      <c r="AB507" s="145"/>
      <c r="AC507" s="145"/>
      <c r="AD507" s="145"/>
      <c r="AE507" s="145" t="s">
        <v>149</v>
      </c>
      <c r="AF507" s="145"/>
      <c r="AG507" s="145"/>
      <c r="AH507" s="145"/>
      <c r="AI507" s="145"/>
      <c r="AJ507" s="145"/>
      <c r="AK507" s="145"/>
      <c r="AL507" s="145"/>
      <c r="AM507" s="145"/>
      <c r="AN507" s="145"/>
      <c r="AO507" s="145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5"/>
      <c r="BF507" s="145"/>
      <c r="BG507" s="145"/>
      <c r="BH507" s="145"/>
    </row>
    <row r="508" spans="1:60" hidden="1" outlineLevel="1" x14ac:dyDescent="0.2">
      <c r="A508" s="146"/>
      <c r="B508" s="146"/>
      <c r="C508" s="178" t="s">
        <v>661</v>
      </c>
      <c r="D508" s="153"/>
      <c r="E508" s="156">
        <v>8.8000000000000007</v>
      </c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60"/>
      <c r="U508" s="159"/>
      <c r="V508" s="184"/>
      <c r="W508" s="145"/>
      <c r="X508" s="145"/>
      <c r="Y508" s="145"/>
      <c r="Z508" s="145"/>
      <c r="AA508" s="145"/>
      <c r="AB508" s="145"/>
      <c r="AC508" s="145"/>
      <c r="AD508" s="145"/>
      <c r="AE508" s="145" t="s">
        <v>151</v>
      </c>
      <c r="AF508" s="145">
        <v>0</v>
      </c>
      <c r="AG508" s="145"/>
      <c r="AH508" s="145"/>
      <c r="AI508" s="145"/>
      <c r="AJ508" s="145"/>
      <c r="AK508" s="145"/>
      <c r="AL508" s="145"/>
      <c r="AM508" s="145"/>
      <c r="AN508" s="145"/>
      <c r="AO508" s="145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5"/>
      <c r="BF508" s="145"/>
      <c r="BG508" s="145"/>
      <c r="BH508" s="145"/>
    </row>
    <row r="509" spans="1:60" hidden="1" outlineLevel="1" x14ac:dyDescent="0.2">
      <c r="A509" s="146"/>
      <c r="B509" s="146"/>
      <c r="C509" s="178" t="s">
        <v>662</v>
      </c>
      <c r="D509" s="153"/>
      <c r="E509" s="156">
        <v>4.4000000000000004</v>
      </c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60"/>
      <c r="U509" s="159"/>
      <c r="V509" s="184"/>
      <c r="W509" s="145"/>
      <c r="X509" s="145"/>
      <c r="Y509" s="145"/>
      <c r="Z509" s="145"/>
      <c r="AA509" s="145"/>
      <c r="AB509" s="145"/>
      <c r="AC509" s="145"/>
      <c r="AD509" s="145"/>
      <c r="AE509" s="145" t="s">
        <v>151</v>
      </c>
      <c r="AF509" s="145">
        <v>0</v>
      </c>
      <c r="AG509" s="145"/>
      <c r="AH509" s="145"/>
      <c r="AI509" s="145"/>
      <c r="AJ509" s="145"/>
      <c r="AK509" s="145"/>
      <c r="AL509" s="145"/>
      <c r="AM509" s="145"/>
      <c r="AN509" s="145"/>
      <c r="AO509" s="145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5"/>
      <c r="BF509" s="145"/>
      <c r="BG509" s="145"/>
      <c r="BH509" s="145"/>
    </row>
    <row r="510" spans="1:60" hidden="1" outlineLevel="1" x14ac:dyDescent="0.2">
      <c r="A510" s="146"/>
      <c r="B510" s="146"/>
      <c r="C510" s="178" t="s">
        <v>663</v>
      </c>
      <c r="D510" s="153"/>
      <c r="E510" s="156">
        <v>0.08</v>
      </c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60"/>
      <c r="U510" s="159"/>
      <c r="V510" s="184"/>
      <c r="W510" s="145"/>
      <c r="X510" s="145"/>
      <c r="Y510" s="145"/>
      <c r="Z510" s="145"/>
      <c r="AA510" s="145"/>
      <c r="AB510" s="145"/>
      <c r="AC510" s="145"/>
      <c r="AD510" s="145"/>
      <c r="AE510" s="145" t="s">
        <v>151</v>
      </c>
      <c r="AF510" s="145">
        <v>0</v>
      </c>
      <c r="AG510" s="145"/>
      <c r="AH510" s="145"/>
      <c r="AI510" s="145"/>
      <c r="AJ510" s="145"/>
      <c r="AK510" s="145"/>
      <c r="AL510" s="145"/>
      <c r="AM510" s="145"/>
      <c r="AN510" s="145"/>
      <c r="AO510" s="145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5"/>
      <c r="BF510" s="145"/>
      <c r="BG510" s="145"/>
      <c r="BH510" s="145"/>
    </row>
    <row r="511" spans="1:60" hidden="1" outlineLevel="1" x14ac:dyDescent="0.2">
      <c r="A511" s="146"/>
      <c r="B511" s="146"/>
      <c r="C511" s="178" t="s">
        <v>664</v>
      </c>
      <c r="D511" s="153"/>
      <c r="E511" s="156">
        <v>5.4480000000000004</v>
      </c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60"/>
      <c r="U511" s="159"/>
      <c r="V511" s="184"/>
      <c r="W511" s="145"/>
      <c r="X511" s="145"/>
      <c r="Y511" s="145"/>
      <c r="Z511" s="145"/>
      <c r="AA511" s="145"/>
      <c r="AB511" s="145"/>
      <c r="AC511" s="145"/>
      <c r="AD511" s="145"/>
      <c r="AE511" s="145" t="s">
        <v>151</v>
      </c>
      <c r="AF511" s="145">
        <v>0</v>
      </c>
      <c r="AG511" s="145"/>
      <c r="AH511" s="145"/>
      <c r="AI511" s="145"/>
      <c r="AJ511" s="145"/>
      <c r="AK511" s="145"/>
      <c r="AL511" s="145"/>
      <c r="AM511" s="145"/>
      <c r="AN511" s="145"/>
      <c r="AO511" s="145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5"/>
      <c r="BF511" s="145"/>
      <c r="BG511" s="145"/>
      <c r="BH511" s="145"/>
    </row>
    <row r="512" spans="1:60" hidden="1" outlineLevel="1" x14ac:dyDescent="0.2">
      <c r="A512" s="146"/>
      <c r="B512" s="146"/>
      <c r="C512" s="178" t="s">
        <v>665</v>
      </c>
      <c r="D512" s="153"/>
      <c r="E512" s="156">
        <v>1.8160000000000001</v>
      </c>
      <c r="F512" s="159"/>
      <c r="G512" s="159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60"/>
      <c r="U512" s="159"/>
      <c r="V512" s="184"/>
      <c r="W512" s="145"/>
      <c r="X512" s="145"/>
      <c r="Y512" s="145"/>
      <c r="Z512" s="145"/>
      <c r="AA512" s="145"/>
      <c r="AB512" s="145"/>
      <c r="AC512" s="145"/>
      <c r="AD512" s="145"/>
      <c r="AE512" s="145" t="s">
        <v>151</v>
      </c>
      <c r="AF512" s="145">
        <v>0</v>
      </c>
      <c r="AG512" s="145"/>
      <c r="AH512" s="145"/>
      <c r="AI512" s="145"/>
      <c r="AJ512" s="145"/>
      <c r="AK512" s="145"/>
      <c r="AL512" s="145"/>
      <c r="AM512" s="145"/>
      <c r="AN512" s="145"/>
      <c r="AO512" s="145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5"/>
      <c r="BF512" s="145"/>
      <c r="BG512" s="145"/>
      <c r="BH512" s="145"/>
    </row>
    <row r="513" spans="1:60" hidden="1" outlineLevel="1" x14ac:dyDescent="0.2">
      <c r="A513" s="146"/>
      <c r="B513" s="146"/>
      <c r="C513" s="178" t="s">
        <v>666</v>
      </c>
      <c r="D513" s="153"/>
      <c r="E513" s="156">
        <v>0.06</v>
      </c>
      <c r="F513" s="159"/>
      <c r="G513" s="159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60"/>
      <c r="U513" s="159"/>
      <c r="V513" s="184"/>
      <c r="W513" s="145"/>
      <c r="X513" s="145"/>
      <c r="Y513" s="145"/>
      <c r="Z513" s="145"/>
      <c r="AA513" s="145"/>
      <c r="AB513" s="145"/>
      <c r="AC513" s="145"/>
      <c r="AD513" s="145"/>
      <c r="AE513" s="145" t="s">
        <v>151</v>
      </c>
      <c r="AF513" s="145">
        <v>0</v>
      </c>
      <c r="AG513" s="145"/>
      <c r="AH513" s="145"/>
      <c r="AI513" s="145"/>
      <c r="AJ513" s="145"/>
      <c r="AK513" s="145"/>
      <c r="AL513" s="145"/>
      <c r="AM513" s="145"/>
      <c r="AN513" s="145"/>
      <c r="AO513" s="145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5"/>
      <c r="BF513" s="145"/>
      <c r="BG513" s="145"/>
      <c r="BH513" s="145"/>
    </row>
    <row r="514" spans="1:60" ht="22.5" hidden="1" outlineLevel="1" x14ac:dyDescent="0.2">
      <c r="A514" s="146">
        <v>138</v>
      </c>
      <c r="B514" s="146" t="s">
        <v>667</v>
      </c>
      <c r="C514" s="177" t="s">
        <v>668</v>
      </c>
      <c r="D514" s="152" t="s">
        <v>177</v>
      </c>
      <c r="E514" s="155">
        <v>19.608000000000001</v>
      </c>
      <c r="F514" s="159"/>
      <c r="G514" s="159"/>
      <c r="H514" s="159">
        <v>0</v>
      </c>
      <c r="I514" s="159">
        <f>ROUND(E514*H514,2)</f>
        <v>0</v>
      </c>
      <c r="J514" s="159">
        <v>1223</v>
      </c>
      <c r="K514" s="159">
        <f>ROUND(E514*J514,2)</f>
        <v>23980.58</v>
      </c>
      <c r="L514" s="159">
        <v>21</v>
      </c>
      <c r="M514" s="159">
        <f>G514*(1+L514/100)</f>
        <v>0</v>
      </c>
      <c r="N514" s="159">
        <v>0</v>
      </c>
      <c r="O514" s="159">
        <f>ROUND(E514*N514,2)</f>
        <v>0</v>
      </c>
      <c r="P514" s="159">
        <v>0</v>
      </c>
      <c r="Q514" s="159">
        <f>ROUND(E514*P514,2)</f>
        <v>0</v>
      </c>
      <c r="R514" s="159"/>
      <c r="S514" s="159"/>
      <c r="T514" s="160">
        <v>1.7509999999999999</v>
      </c>
      <c r="U514" s="159">
        <f>ROUND(E514*T514,2)</f>
        <v>34.33</v>
      </c>
      <c r="V514" s="184"/>
      <c r="W514" s="145"/>
      <c r="X514" s="145"/>
      <c r="Y514" s="145"/>
      <c r="Z514" s="145"/>
      <c r="AA514" s="145"/>
      <c r="AB514" s="145"/>
      <c r="AC514" s="145"/>
      <c r="AD514" s="145"/>
      <c r="AE514" s="145" t="s">
        <v>149</v>
      </c>
      <c r="AF514" s="145"/>
      <c r="AG514" s="145"/>
      <c r="AH514" s="145"/>
      <c r="AI514" s="145"/>
      <c r="AJ514" s="145"/>
      <c r="AK514" s="145"/>
      <c r="AL514" s="145"/>
      <c r="AM514" s="145"/>
      <c r="AN514" s="145"/>
      <c r="AO514" s="145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5"/>
      <c r="BF514" s="145"/>
      <c r="BG514" s="145"/>
      <c r="BH514" s="145"/>
    </row>
    <row r="515" spans="1:60" collapsed="1" x14ac:dyDescent="0.2">
      <c r="A515" s="147" t="s">
        <v>144</v>
      </c>
      <c r="B515" s="147" t="s">
        <v>101</v>
      </c>
      <c r="C515" s="179" t="s">
        <v>102</v>
      </c>
      <c r="D515" s="154"/>
      <c r="E515" s="157"/>
      <c r="F515" s="161"/>
      <c r="G515" s="161">
        <f>SUMIF(AE516:AE527,"&lt;&gt;NOR",G516:G527)</f>
        <v>0</v>
      </c>
      <c r="H515" s="161"/>
      <c r="I515" s="161">
        <f>SUM(I516:I527)</f>
        <v>29942.82</v>
      </c>
      <c r="J515" s="161"/>
      <c r="K515" s="161">
        <f>SUM(K516:K527)</f>
        <v>39391.149999999994</v>
      </c>
      <c r="L515" s="161"/>
      <c r="M515" s="161">
        <f>SUM(M516:M527)</f>
        <v>0</v>
      </c>
      <c r="N515" s="161"/>
      <c r="O515" s="161">
        <f>SUM(O516:O527)</f>
        <v>0.53</v>
      </c>
      <c r="P515" s="161"/>
      <c r="Q515" s="161">
        <f>SUM(Q516:Q527)</f>
        <v>0</v>
      </c>
      <c r="R515" s="161"/>
      <c r="S515" s="161"/>
      <c r="T515" s="162"/>
      <c r="U515" s="161">
        <f>SUM(U516:U527)</f>
        <v>109.33</v>
      </c>
      <c r="V515" s="183"/>
      <c r="AE515" t="s">
        <v>145</v>
      </c>
    </row>
    <row r="516" spans="1:60" hidden="1" outlineLevel="1" x14ac:dyDescent="0.2">
      <c r="A516" s="146">
        <v>139</v>
      </c>
      <c r="B516" s="146" t="s">
        <v>669</v>
      </c>
      <c r="C516" s="177" t="s">
        <v>670</v>
      </c>
      <c r="D516" s="152" t="s">
        <v>405</v>
      </c>
      <c r="E516" s="155">
        <v>31.08</v>
      </c>
      <c r="F516" s="159"/>
      <c r="G516" s="159"/>
      <c r="H516" s="159">
        <v>190.35</v>
      </c>
      <c r="I516" s="159">
        <f>ROUND(E516*H516,2)</f>
        <v>5916.08</v>
      </c>
      <c r="J516" s="159">
        <v>200.65</v>
      </c>
      <c r="K516" s="159">
        <f>ROUND(E516*J516,2)</f>
        <v>6236.2</v>
      </c>
      <c r="L516" s="159">
        <v>21</v>
      </c>
      <c r="M516" s="159">
        <f>G516*(1+L516/100)</f>
        <v>0</v>
      </c>
      <c r="N516" s="159">
        <v>3.0799999999999998E-3</v>
      </c>
      <c r="O516" s="159">
        <f>ROUND(E516*N516,2)</f>
        <v>0.1</v>
      </c>
      <c r="P516" s="159">
        <v>0</v>
      </c>
      <c r="Q516" s="159">
        <f>ROUND(E516*P516,2)</f>
        <v>0</v>
      </c>
      <c r="R516" s="159"/>
      <c r="S516" s="159"/>
      <c r="T516" s="160">
        <v>0.5</v>
      </c>
      <c r="U516" s="159">
        <f>ROUND(E516*T516,2)</f>
        <v>15.54</v>
      </c>
      <c r="V516" s="184"/>
      <c r="W516" s="145"/>
      <c r="X516" s="145"/>
      <c r="Y516" s="145"/>
      <c r="Z516" s="145"/>
      <c r="AA516" s="145"/>
      <c r="AB516" s="145"/>
      <c r="AC516" s="145"/>
      <c r="AD516" s="145"/>
      <c r="AE516" s="145" t="s">
        <v>149</v>
      </c>
      <c r="AF516" s="145"/>
      <c r="AG516" s="145"/>
      <c r="AH516" s="145"/>
      <c r="AI516" s="145"/>
      <c r="AJ516" s="145"/>
      <c r="AK516" s="145"/>
      <c r="AL516" s="145"/>
      <c r="AM516" s="145"/>
      <c r="AN516" s="145"/>
      <c r="AO516" s="145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5"/>
      <c r="BF516" s="145"/>
      <c r="BG516" s="145"/>
      <c r="BH516" s="145"/>
    </row>
    <row r="517" spans="1:60" hidden="1" outlineLevel="1" x14ac:dyDescent="0.2">
      <c r="A517" s="146"/>
      <c r="B517" s="146"/>
      <c r="C517" s="178" t="s">
        <v>671</v>
      </c>
      <c r="D517" s="153"/>
      <c r="E517" s="156">
        <v>31.08</v>
      </c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60"/>
      <c r="U517" s="159"/>
      <c r="V517" s="184"/>
      <c r="W517" s="145"/>
      <c r="X517" s="145"/>
      <c r="Y517" s="145"/>
      <c r="Z517" s="145"/>
      <c r="AA517" s="145"/>
      <c r="AB517" s="145"/>
      <c r="AC517" s="145"/>
      <c r="AD517" s="145"/>
      <c r="AE517" s="145" t="s">
        <v>151</v>
      </c>
      <c r="AF517" s="145">
        <v>0</v>
      </c>
      <c r="AG517" s="145"/>
      <c r="AH517" s="145"/>
      <c r="AI517" s="145"/>
      <c r="AJ517" s="145"/>
      <c r="AK517" s="145"/>
      <c r="AL517" s="145"/>
      <c r="AM517" s="145"/>
      <c r="AN517" s="145"/>
      <c r="AO517" s="145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5"/>
      <c r="BF517" s="145"/>
      <c r="BG517" s="145"/>
      <c r="BH517" s="145"/>
    </row>
    <row r="518" spans="1:60" hidden="1" outlineLevel="1" x14ac:dyDescent="0.2">
      <c r="A518" s="146">
        <v>140</v>
      </c>
      <c r="B518" s="146" t="s">
        <v>672</v>
      </c>
      <c r="C518" s="177" t="s">
        <v>673</v>
      </c>
      <c r="D518" s="152" t="s">
        <v>405</v>
      </c>
      <c r="E518" s="155">
        <v>14</v>
      </c>
      <c r="F518" s="159"/>
      <c r="G518" s="159"/>
      <c r="H518" s="159">
        <v>131.88999999999999</v>
      </c>
      <c r="I518" s="159">
        <f>ROUND(E518*H518,2)</f>
        <v>1846.46</v>
      </c>
      <c r="J518" s="159">
        <v>225.61</v>
      </c>
      <c r="K518" s="159">
        <f>ROUND(E518*J518,2)</f>
        <v>3158.54</v>
      </c>
      <c r="L518" s="159">
        <v>21</v>
      </c>
      <c r="M518" s="159">
        <f>G518*(1+L518/100)</f>
        <v>0</v>
      </c>
      <c r="N518" s="159">
        <v>3.7799999999999999E-3</v>
      </c>
      <c r="O518" s="159">
        <f>ROUND(E518*N518,2)</f>
        <v>0.05</v>
      </c>
      <c r="P518" s="159">
        <v>0</v>
      </c>
      <c r="Q518" s="159">
        <f>ROUND(E518*P518,2)</f>
        <v>0</v>
      </c>
      <c r="R518" s="159"/>
      <c r="S518" s="159"/>
      <c r="T518" s="160">
        <v>0.56799999999999995</v>
      </c>
      <c r="U518" s="159">
        <f>ROUND(E518*T518,2)</f>
        <v>7.95</v>
      </c>
      <c r="V518" s="184"/>
      <c r="W518" s="145"/>
      <c r="X518" s="145"/>
      <c r="Y518" s="145"/>
      <c r="Z518" s="145"/>
      <c r="AA518" s="145"/>
      <c r="AB518" s="145"/>
      <c r="AC518" s="145"/>
      <c r="AD518" s="145"/>
      <c r="AE518" s="145" t="s">
        <v>149</v>
      </c>
      <c r="AF518" s="145"/>
      <c r="AG518" s="145"/>
      <c r="AH518" s="145"/>
      <c r="AI518" s="145"/>
      <c r="AJ518" s="145"/>
      <c r="AK518" s="145"/>
      <c r="AL518" s="145"/>
      <c r="AM518" s="145"/>
      <c r="AN518" s="145"/>
      <c r="AO518" s="145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5"/>
      <c r="BF518" s="145"/>
      <c r="BG518" s="145"/>
      <c r="BH518" s="145"/>
    </row>
    <row r="519" spans="1:60" hidden="1" outlineLevel="1" x14ac:dyDescent="0.2">
      <c r="A519" s="146"/>
      <c r="B519" s="146"/>
      <c r="C519" s="178" t="s">
        <v>674</v>
      </c>
      <c r="D519" s="153"/>
      <c r="E519" s="156">
        <v>14</v>
      </c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60"/>
      <c r="U519" s="159"/>
      <c r="V519" s="184"/>
      <c r="W519" s="145"/>
      <c r="X519" s="145"/>
      <c r="Y519" s="145"/>
      <c r="Z519" s="145"/>
      <c r="AA519" s="145"/>
      <c r="AB519" s="145"/>
      <c r="AC519" s="145"/>
      <c r="AD519" s="145"/>
      <c r="AE519" s="145" t="s">
        <v>151</v>
      </c>
      <c r="AF519" s="145">
        <v>0</v>
      </c>
      <c r="AG519" s="145"/>
      <c r="AH519" s="145"/>
      <c r="AI519" s="145"/>
      <c r="AJ519" s="145"/>
      <c r="AK519" s="145"/>
      <c r="AL519" s="145"/>
      <c r="AM519" s="145"/>
      <c r="AN519" s="145"/>
      <c r="AO519" s="145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5"/>
      <c r="BF519" s="145"/>
      <c r="BG519" s="145"/>
      <c r="BH519" s="145"/>
    </row>
    <row r="520" spans="1:60" hidden="1" outlineLevel="1" x14ac:dyDescent="0.2">
      <c r="A520" s="146">
        <v>141</v>
      </c>
      <c r="B520" s="146" t="s">
        <v>675</v>
      </c>
      <c r="C520" s="177" t="s">
        <v>676</v>
      </c>
      <c r="D520" s="152" t="s">
        <v>405</v>
      </c>
      <c r="E520" s="155">
        <v>14</v>
      </c>
      <c r="F520" s="159"/>
      <c r="G520" s="159"/>
      <c r="H520" s="159">
        <v>299.52</v>
      </c>
      <c r="I520" s="159">
        <f>ROUND(E520*H520,2)</f>
        <v>4193.28</v>
      </c>
      <c r="J520" s="159">
        <v>94.480000000000018</v>
      </c>
      <c r="K520" s="159">
        <f>ROUND(E520*J520,2)</f>
        <v>1322.72</v>
      </c>
      <c r="L520" s="159">
        <v>21</v>
      </c>
      <c r="M520" s="159">
        <f>G520*(1+L520/100)</f>
        <v>0</v>
      </c>
      <c r="N520" s="159">
        <v>2.8400000000000001E-3</v>
      </c>
      <c r="O520" s="159">
        <f>ROUND(E520*N520,2)</f>
        <v>0.04</v>
      </c>
      <c r="P520" s="159">
        <v>0</v>
      </c>
      <c r="Q520" s="159">
        <f>ROUND(E520*P520,2)</f>
        <v>0</v>
      </c>
      <c r="R520" s="159"/>
      <c r="S520" s="159"/>
      <c r="T520" s="160">
        <v>0.23</v>
      </c>
      <c r="U520" s="159">
        <f>ROUND(E520*T520,2)</f>
        <v>3.22</v>
      </c>
      <c r="V520" s="184"/>
      <c r="W520" s="145"/>
      <c r="X520" s="145"/>
      <c r="Y520" s="145"/>
      <c r="Z520" s="145"/>
      <c r="AA520" s="145"/>
      <c r="AB520" s="145"/>
      <c r="AC520" s="145"/>
      <c r="AD520" s="145"/>
      <c r="AE520" s="145" t="s">
        <v>149</v>
      </c>
      <c r="AF520" s="145"/>
      <c r="AG520" s="145"/>
      <c r="AH520" s="145"/>
      <c r="AI520" s="145"/>
      <c r="AJ520" s="145"/>
      <c r="AK520" s="145"/>
      <c r="AL520" s="145"/>
      <c r="AM520" s="145"/>
      <c r="AN520" s="145"/>
      <c r="AO520" s="145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5"/>
      <c r="BF520" s="145"/>
      <c r="BG520" s="145"/>
      <c r="BH520" s="145"/>
    </row>
    <row r="521" spans="1:60" hidden="1" outlineLevel="1" x14ac:dyDescent="0.2">
      <c r="A521" s="146">
        <v>142</v>
      </c>
      <c r="B521" s="146" t="s">
        <v>677</v>
      </c>
      <c r="C521" s="177" t="s">
        <v>678</v>
      </c>
      <c r="D521" s="152" t="s">
        <v>405</v>
      </c>
      <c r="E521" s="155">
        <v>19.5</v>
      </c>
      <c r="F521" s="159"/>
      <c r="G521" s="159"/>
      <c r="H521" s="159">
        <v>88.25</v>
      </c>
      <c r="I521" s="159">
        <f>ROUND(E521*H521,2)</f>
        <v>1720.88</v>
      </c>
      <c r="J521" s="159">
        <v>189.75</v>
      </c>
      <c r="K521" s="159">
        <f>ROUND(E521*J521,2)</f>
        <v>3700.13</v>
      </c>
      <c r="L521" s="159">
        <v>21</v>
      </c>
      <c r="M521" s="159">
        <f>G521*(1+L521/100)</f>
        <v>0</v>
      </c>
      <c r="N521" s="159">
        <v>3.31E-3</v>
      </c>
      <c r="O521" s="159">
        <f>ROUND(E521*N521,2)</f>
        <v>0.06</v>
      </c>
      <c r="P521" s="159">
        <v>0</v>
      </c>
      <c r="Q521" s="159">
        <f>ROUND(E521*P521,2)</f>
        <v>0</v>
      </c>
      <c r="R521" s="159"/>
      <c r="S521" s="159"/>
      <c r="T521" s="160">
        <v>0.54400000000000004</v>
      </c>
      <c r="U521" s="159">
        <f>ROUND(E521*T521,2)</f>
        <v>10.61</v>
      </c>
      <c r="V521" s="184"/>
      <c r="W521" s="145"/>
      <c r="X521" s="145"/>
      <c r="Y521" s="145"/>
      <c r="Z521" s="145"/>
      <c r="AA521" s="145"/>
      <c r="AB521" s="145"/>
      <c r="AC521" s="145"/>
      <c r="AD521" s="145"/>
      <c r="AE521" s="145" t="s">
        <v>149</v>
      </c>
      <c r="AF521" s="145"/>
      <c r="AG521" s="145"/>
      <c r="AH521" s="145"/>
      <c r="AI521" s="145"/>
      <c r="AJ521" s="145"/>
      <c r="AK521" s="145"/>
      <c r="AL521" s="145"/>
      <c r="AM521" s="145"/>
      <c r="AN521" s="145"/>
      <c r="AO521" s="145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5"/>
      <c r="BF521" s="145"/>
      <c r="BG521" s="145"/>
      <c r="BH521" s="145"/>
    </row>
    <row r="522" spans="1:60" hidden="1" outlineLevel="1" x14ac:dyDescent="0.2">
      <c r="A522" s="146"/>
      <c r="B522" s="146"/>
      <c r="C522" s="178" t="s">
        <v>679</v>
      </c>
      <c r="D522" s="153"/>
      <c r="E522" s="156">
        <v>19.5</v>
      </c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60"/>
      <c r="U522" s="159"/>
      <c r="V522" s="184"/>
      <c r="W522" s="145"/>
      <c r="X522" s="145"/>
      <c r="Y522" s="145"/>
      <c r="Z522" s="145"/>
      <c r="AA522" s="145"/>
      <c r="AB522" s="145"/>
      <c r="AC522" s="145"/>
      <c r="AD522" s="145"/>
      <c r="AE522" s="145" t="s">
        <v>151</v>
      </c>
      <c r="AF522" s="145">
        <v>0</v>
      </c>
      <c r="AG522" s="145"/>
      <c r="AH522" s="145"/>
      <c r="AI522" s="145"/>
      <c r="AJ522" s="145"/>
      <c r="AK522" s="145"/>
      <c r="AL522" s="145"/>
      <c r="AM522" s="145"/>
      <c r="AN522" s="145"/>
      <c r="AO522" s="145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5"/>
      <c r="BF522" s="145"/>
      <c r="BG522" s="145"/>
      <c r="BH522" s="145"/>
    </row>
    <row r="523" spans="1:60" hidden="1" outlineLevel="1" x14ac:dyDescent="0.2">
      <c r="A523" s="146">
        <v>143</v>
      </c>
      <c r="B523" s="146" t="s">
        <v>680</v>
      </c>
      <c r="C523" s="177" t="s">
        <v>681</v>
      </c>
      <c r="D523" s="152" t="s">
        <v>405</v>
      </c>
      <c r="E523" s="155">
        <v>50.01</v>
      </c>
      <c r="F523" s="159"/>
      <c r="G523" s="159"/>
      <c r="H523" s="159">
        <v>86.26</v>
      </c>
      <c r="I523" s="159">
        <f>ROUND(E523*H523,2)</f>
        <v>4313.8599999999997</v>
      </c>
      <c r="J523" s="159">
        <v>272.24</v>
      </c>
      <c r="K523" s="159">
        <f>ROUND(E523*J523,2)</f>
        <v>13614.72</v>
      </c>
      <c r="L523" s="159">
        <v>21</v>
      </c>
      <c r="M523" s="159">
        <f>G523*(1+L523/100)</f>
        <v>0</v>
      </c>
      <c r="N523" s="159">
        <v>3.8E-3</v>
      </c>
      <c r="O523" s="159">
        <f>ROUND(E523*N523,2)</f>
        <v>0.19</v>
      </c>
      <c r="P523" s="159">
        <v>0</v>
      </c>
      <c r="Q523" s="159">
        <f>ROUND(E523*P523,2)</f>
        <v>0</v>
      </c>
      <c r="R523" s="159"/>
      <c r="S523" s="159"/>
      <c r="T523" s="160">
        <v>0.75900000000000001</v>
      </c>
      <c r="U523" s="159">
        <f>ROUND(E523*T523,2)</f>
        <v>37.96</v>
      </c>
      <c r="V523" s="184"/>
      <c r="W523" s="145"/>
      <c r="X523" s="145"/>
      <c r="Y523" s="145"/>
      <c r="Z523" s="145"/>
      <c r="AA523" s="145"/>
      <c r="AB523" s="145"/>
      <c r="AC523" s="145"/>
      <c r="AD523" s="145"/>
      <c r="AE523" s="145" t="s">
        <v>149</v>
      </c>
      <c r="AF523" s="145"/>
      <c r="AG523" s="145"/>
      <c r="AH523" s="145"/>
      <c r="AI523" s="145"/>
      <c r="AJ523" s="145"/>
      <c r="AK523" s="145"/>
      <c r="AL523" s="145"/>
      <c r="AM523" s="145"/>
      <c r="AN523" s="145"/>
      <c r="AO523" s="145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5"/>
      <c r="BF523" s="145"/>
      <c r="BG523" s="145"/>
      <c r="BH523" s="145"/>
    </row>
    <row r="524" spans="1:60" hidden="1" outlineLevel="1" x14ac:dyDescent="0.2">
      <c r="A524" s="146"/>
      <c r="B524" s="146"/>
      <c r="C524" s="178" t="s">
        <v>682</v>
      </c>
      <c r="D524" s="153"/>
      <c r="E524" s="156">
        <v>50.01</v>
      </c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60"/>
      <c r="U524" s="159"/>
      <c r="V524" s="184"/>
      <c r="W524" s="145"/>
      <c r="X524" s="145"/>
      <c r="Y524" s="145"/>
      <c r="Z524" s="145"/>
      <c r="AA524" s="145"/>
      <c r="AB524" s="145"/>
      <c r="AC524" s="145"/>
      <c r="AD524" s="145"/>
      <c r="AE524" s="145" t="s">
        <v>151</v>
      </c>
      <c r="AF524" s="145">
        <v>0</v>
      </c>
      <c r="AG524" s="145"/>
      <c r="AH524" s="145"/>
      <c r="AI524" s="145"/>
      <c r="AJ524" s="145"/>
      <c r="AK524" s="145"/>
      <c r="AL524" s="145"/>
      <c r="AM524" s="145"/>
      <c r="AN524" s="145"/>
      <c r="AO524" s="145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5"/>
      <c r="BF524" s="145"/>
      <c r="BG524" s="145"/>
      <c r="BH524" s="145"/>
    </row>
    <row r="525" spans="1:60" ht="22.5" hidden="1" outlineLevel="1" x14ac:dyDescent="0.2">
      <c r="A525" s="146">
        <v>144</v>
      </c>
      <c r="B525" s="146" t="s">
        <v>683</v>
      </c>
      <c r="C525" s="177" t="s">
        <v>684</v>
      </c>
      <c r="D525" s="152" t="s">
        <v>405</v>
      </c>
      <c r="E525" s="155">
        <v>50.08</v>
      </c>
      <c r="F525" s="159"/>
      <c r="G525" s="159"/>
      <c r="H525" s="159">
        <v>185.28</v>
      </c>
      <c r="I525" s="159">
        <f>ROUND(E525*H525,2)</f>
        <v>9278.82</v>
      </c>
      <c r="J525" s="159">
        <v>202.72</v>
      </c>
      <c r="K525" s="159">
        <f>ROUND(E525*J525,2)</f>
        <v>10152.219999999999</v>
      </c>
      <c r="L525" s="159">
        <v>21</v>
      </c>
      <c r="M525" s="159">
        <f>G525*(1+L525/100)</f>
        <v>0</v>
      </c>
      <c r="N525" s="159">
        <v>8.3000000000000001E-4</v>
      </c>
      <c r="O525" s="159">
        <f>ROUND(E525*N525,2)</f>
        <v>0.04</v>
      </c>
      <c r="P525" s="159">
        <v>0</v>
      </c>
      <c r="Q525" s="159">
        <f>ROUND(E525*P525,2)</f>
        <v>0</v>
      </c>
      <c r="R525" s="159"/>
      <c r="S525" s="159"/>
      <c r="T525" s="160">
        <v>0.60299999999999998</v>
      </c>
      <c r="U525" s="159">
        <f>ROUND(E525*T525,2)</f>
        <v>30.2</v>
      </c>
      <c r="V525" s="184"/>
      <c r="W525" s="145"/>
      <c r="X525" s="145"/>
      <c r="Y525" s="145"/>
      <c r="Z525" s="145"/>
      <c r="AA525" s="145"/>
      <c r="AB525" s="145"/>
      <c r="AC525" s="145"/>
      <c r="AD525" s="145"/>
      <c r="AE525" s="145" t="s">
        <v>149</v>
      </c>
      <c r="AF525" s="145"/>
      <c r="AG525" s="145"/>
      <c r="AH525" s="145"/>
      <c r="AI525" s="145"/>
      <c r="AJ525" s="145"/>
      <c r="AK525" s="145"/>
      <c r="AL525" s="145"/>
      <c r="AM525" s="145"/>
      <c r="AN525" s="145"/>
      <c r="AO525" s="145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5"/>
      <c r="BF525" s="145"/>
      <c r="BG525" s="145"/>
      <c r="BH525" s="145"/>
    </row>
    <row r="526" spans="1:60" hidden="1" outlineLevel="1" x14ac:dyDescent="0.2">
      <c r="A526" s="146">
        <v>145</v>
      </c>
      <c r="B526" s="146" t="s">
        <v>685</v>
      </c>
      <c r="C526" s="177" t="s">
        <v>686</v>
      </c>
      <c r="D526" s="152" t="s">
        <v>405</v>
      </c>
      <c r="E526" s="155">
        <v>31</v>
      </c>
      <c r="F526" s="159"/>
      <c r="G526" s="159"/>
      <c r="H526" s="159">
        <v>86.24</v>
      </c>
      <c r="I526" s="159">
        <f>ROUND(E526*H526,2)</f>
        <v>2673.44</v>
      </c>
      <c r="J526" s="159">
        <v>19.760000000000005</v>
      </c>
      <c r="K526" s="159">
        <f>ROUND(E526*J526,2)</f>
        <v>612.55999999999995</v>
      </c>
      <c r="L526" s="159">
        <v>21</v>
      </c>
      <c r="M526" s="159">
        <f>G526*(1+L526/100)</f>
        <v>0</v>
      </c>
      <c r="N526" s="159">
        <v>1.72E-3</v>
      </c>
      <c r="O526" s="159">
        <f>ROUND(E526*N526,2)</f>
        <v>0.05</v>
      </c>
      <c r="P526" s="159">
        <v>0</v>
      </c>
      <c r="Q526" s="159">
        <f>ROUND(E526*P526,2)</f>
        <v>0</v>
      </c>
      <c r="R526" s="159"/>
      <c r="S526" s="159"/>
      <c r="T526" s="160">
        <v>5.5199999999999999E-2</v>
      </c>
      <c r="U526" s="159">
        <f>ROUND(E526*T526,2)</f>
        <v>1.71</v>
      </c>
      <c r="V526" s="184"/>
      <c r="W526" s="145"/>
      <c r="X526" s="145"/>
      <c r="Y526" s="145"/>
      <c r="Z526" s="145"/>
      <c r="AA526" s="145"/>
      <c r="AB526" s="145"/>
      <c r="AC526" s="145"/>
      <c r="AD526" s="145"/>
      <c r="AE526" s="145" t="s">
        <v>149</v>
      </c>
      <c r="AF526" s="145"/>
      <c r="AG526" s="145"/>
      <c r="AH526" s="145"/>
      <c r="AI526" s="145"/>
      <c r="AJ526" s="145"/>
      <c r="AK526" s="145"/>
      <c r="AL526" s="145"/>
      <c r="AM526" s="145"/>
      <c r="AN526" s="145"/>
      <c r="AO526" s="145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5"/>
      <c r="BF526" s="145"/>
      <c r="BG526" s="145"/>
      <c r="BH526" s="145"/>
    </row>
    <row r="527" spans="1:60" hidden="1" outlineLevel="1" x14ac:dyDescent="0.2">
      <c r="A527" s="146">
        <v>146</v>
      </c>
      <c r="B527" s="146" t="s">
        <v>687</v>
      </c>
      <c r="C527" s="177" t="s">
        <v>688</v>
      </c>
      <c r="D527" s="152" t="s">
        <v>177</v>
      </c>
      <c r="E527" s="155">
        <v>0.443</v>
      </c>
      <c r="F527" s="159"/>
      <c r="G527" s="159"/>
      <c r="H527" s="159">
        <v>0</v>
      </c>
      <c r="I527" s="159">
        <f>ROUND(E527*H527,2)</f>
        <v>0</v>
      </c>
      <c r="J527" s="159">
        <v>1341</v>
      </c>
      <c r="K527" s="159">
        <f>ROUND(E527*J527,2)</f>
        <v>594.05999999999995</v>
      </c>
      <c r="L527" s="159">
        <v>21</v>
      </c>
      <c r="M527" s="159">
        <f>G527*(1+L527/100)</f>
        <v>0</v>
      </c>
      <c r="N527" s="159">
        <v>0</v>
      </c>
      <c r="O527" s="159">
        <f>ROUND(E527*N527,2)</f>
        <v>0</v>
      </c>
      <c r="P527" s="159">
        <v>0</v>
      </c>
      <c r="Q527" s="159">
        <f>ROUND(E527*P527,2)</f>
        <v>0</v>
      </c>
      <c r="R527" s="159"/>
      <c r="S527" s="159"/>
      <c r="T527" s="160">
        <v>4.82</v>
      </c>
      <c r="U527" s="159">
        <f>ROUND(E527*T527,2)</f>
        <v>2.14</v>
      </c>
      <c r="V527" s="184"/>
      <c r="W527" s="145"/>
      <c r="X527" s="145"/>
      <c r="Y527" s="145"/>
      <c r="Z527" s="145"/>
      <c r="AA527" s="145"/>
      <c r="AB527" s="145"/>
      <c r="AC527" s="145"/>
      <c r="AD527" s="145"/>
      <c r="AE527" s="145" t="s">
        <v>149</v>
      </c>
      <c r="AF527" s="145"/>
      <c r="AG527" s="145"/>
      <c r="AH527" s="145"/>
      <c r="AI527" s="145"/>
      <c r="AJ527" s="145"/>
      <c r="AK527" s="145"/>
      <c r="AL527" s="145"/>
      <c r="AM527" s="145"/>
      <c r="AN527" s="145"/>
      <c r="AO527" s="145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5"/>
      <c r="BF527" s="145"/>
      <c r="BG527" s="145"/>
      <c r="BH527" s="145"/>
    </row>
    <row r="528" spans="1:60" collapsed="1" x14ac:dyDescent="0.2">
      <c r="A528" s="147" t="s">
        <v>144</v>
      </c>
      <c r="B528" s="147" t="s">
        <v>103</v>
      </c>
      <c r="C528" s="179" t="s">
        <v>104</v>
      </c>
      <c r="D528" s="154"/>
      <c r="E528" s="157"/>
      <c r="F528" s="161"/>
      <c r="G528" s="161">
        <f>SUMIF(AE529:AE540,"&lt;&gt;NOR",G529:G540)</f>
        <v>0</v>
      </c>
      <c r="H528" s="161"/>
      <c r="I528" s="161">
        <f>SUM(I529:I540)</f>
        <v>20453.5</v>
      </c>
      <c r="J528" s="161"/>
      <c r="K528" s="161">
        <f>SUM(K529:K540)</f>
        <v>12820.89</v>
      </c>
      <c r="L528" s="161"/>
      <c r="M528" s="161">
        <f>SUM(M529:M540)</f>
        <v>0</v>
      </c>
      <c r="N528" s="161"/>
      <c r="O528" s="161">
        <f>SUM(O529:O540)</f>
        <v>0.33</v>
      </c>
      <c r="P528" s="161"/>
      <c r="Q528" s="161">
        <f>SUM(Q529:Q540)</f>
        <v>0</v>
      </c>
      <c r="R528" s="161"/>
      <c r="S528" s="161"/>
      <c r="T528" s="162"/>
      <c r="U528" s="161">
        <f>SUM(U529:U540)</f>
        <v>43.550000000000004</v>
      </c>
      <c r="V528" s="183"/>
      <c r="AE528" t="s">
        <v>145</v>
      </c>
    </row>
    <row r="529" spans="1:60" hidden="1" outlineLevel="1" x14ac:dyDescent="0.2">
      <c r="A529" s="146">
        <v>147</v>
      </c>
      <c r="B529" s="146" t="s">
        <v>689</v>
      </c>
      <c r="C529" s="177" t="s">
        <v>690</v>
      </c>
      <c r="D529" s="152" t="s">
        <v>192</v>
      </c>
      <c r="E529" s="155">
        <v>19</v>
      </c>
      <c r="F529" s="159"/>
      <c r="G529" s="159"/>
      <c r="H529" s="159">
        <v>0</v>
      </c>
      <c r="I529" s="159">
        <f>ROUND(E529*H529,2)</f>
        <v>0</v>
      </c>
      <c r="J529" s="159">
        <v>404</v>
      </c>
      <c r="K529" s="159">
        <f>ROUND(E529*J529,2)</f>
        <v>7676</v>
      </c>
      <c r="L529" s="159">
        <v>21</v>
      </c>
      <c r="M529" s="159">
        <f>G529*(1+L529/100)</f>
        <v>0</v>
      </c>
      <c r="N529" s="159">
        <v>0</v>
      </c>
      <c r="O529" s="159">
        <f>ROUND(E529*N529,2)</f>
        <v>0</v>
      </c>
      <c r="P529" s="159">
        <v>0</v>
      </c>
      <c r="Q529" s="159">
        <f>ROUND(E529*P529,2)</f>
        <v>0</v>
      </c>
      <c r="R529" s="159"/>
      <c r="S529" s="159"/>
      <c r="T529" s="160">
        <v>1.45</v>
      </c>
      <c r="U529" s="159">
        <f>ROUND(E529*T529,2)</f>
        <v>27.55</v>
      </c>
      <c r="V529" s="184"/>
      <c r="W529" s="145"/>
      <c r="X529" s="145"/>
      <c r="Y529" s="145"/>
      <c r="Z529" s="145"/>
      <c r="AA529" s="145"/>
      <c r="AB529" s="145"/>
      <c r="AC529" s="145"/>
      <c r="AD529" s="145"/>
      <c r="AE529" s="145" t="s">
        <v>149</v>
      </c>
      <c r="AF529" s="145"/>
      <c r="AG529" s="145"/>
      <c r="AH529" s="145"/>
      <c r="AI529" s="145"/>
      <c r="AJ529" s="145"/>
      <c r="AK529" s="145"/>
      <c r="AL529" s="145"/>
      <c r="AM529" s="145"/>
      <c r="AN529" s="145"/>
      <c r="AO529" s="145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5"/>
      <c r="BF529" s="145"/>
      <c r="BG529" s="145"/>
      <c r="BH529" s="145"/>
    </row>
    <row r="530" spans="1:60" hidden="1" outlineLevel="1" x14ac:dyDescent="0.2">
      <c r="A530" s="146"/>
      <c r="B530" s="146"/>
      <c r="C530" s="178" t="s">
        <v>196</v>
      </c>
      <c r="D530" s="153"/>
      <c r="E530" s="156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60"/>
      <c r="U530" s="159"/>
      <c r="V530" s="184"/>
      <c r="W530" s="145"/>
      <c r="X530" s="145"/>
      <c r="Y530" s="145"/>
      <c r="Z530" s="145"/>
      <c r="AA530" s="145"/>
      <c r="AB530" s="145"/>
      <c r="AC530" s="145"/>
      <c r="AD530" s="145"/>
      <c r="AE530" s="145" t="s">
        <v>151</v>
      </c>
      <c r="AF530" s="145">
        <v>0</v>
      </c>
      <c r="AG530" s="145"/>
      <c r="AH530" s="145"/>
      <c r="AI530" s="145"/>
      <c r="AJ530" s="145"/>
      <c r="AK530" s="145"/>
      <c r="AL530" s="145"/>
      <c r="AM530" s="145"/>
      <c r="AN530" s="145"/>
      <c r="AO530" s="145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5"/>
      <c r="BF530" s="145"/>
      <c r="BG530" s="145"/>
      <c r="BH530" s="145"/>
    </row>
    <row r="531" spans="1:60" hidden="1" outlineLevel="1" x14ac:dyDescent="0.2">
      <c r="A531" s="146"/>
      <c r="B531" s="146"/>
      <c r="C531" s="178" t="s">
        <v>55</v>
      </c>
      <c r="D531" s="153"/>
      <c r="E531" s="156">
        <v>4</v>
      </c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60"/>
      <c r="U531" s="159"/>
      <c r="V531" s="184"/>
      <c r="W531" s="145"/>
      <c r="X531" s="145"/>
      <c r="Y531" s="145"/>
      <c r="Z531" s="145"/>
      <c r="AA531" s="145"/>
      <c r="AB531" s="145"/>
      <c r="AC531" s="145"/>
      <c r="AD531" s="145"/>
      <c r="AE531" s="145" t="s">
        <v>151</v>
      </c>
      <c r="AF531" s="145">
        <v>0</v>
      </c>
      <c r="AG531" s="145"/>
      <c r="AH531" s="145"/>
      <c r="AI531" s="145"/>
      <c r="AJ531" s="145"/>
      <c r="AK531" s="145"/>
      <c r="AL531" s="145"/>
      <c r="AM531" s="145"/>
      <c r="AN531" s="145"/>
      <c r="AO531" s="145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5"/>
      <c r="BF531" s="145"/>
      <c r="BG531" s="145"/>
      <c r="BH531" s="145"/>
    </row>
    <row r="532" spans="1:60" hidden="1" outlineLevel="1" x14ac:dyDescent="0.2">
      <c r="A532" s="146"/>
      <c r="B532" s="146"/>
      <c r="C532" s="178" t="s">
        <v>201</v>
      </c>
      <c r="D532" s="153"/>
      <c r="E532" s="156"/>
      <c r="F532" s="159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60"/>
      <c r="U532" s="159"/>
      <c r="V532" s="184"/>
      <c r="W532" s="145"/>
      <c r="X532" s="145"/>
      <c r="Y532" s="145"/>
      <c r="Z532" s="145"/>
      <c r="AA532" s="145"/>
      <c r="AB532" s="145"/>
      <c r="AC532" s="145"/>
      <c r="AD532" s="145"/>
      <c r="AE532" s="145" t="s">
        <v>151</v>
      </c>
      <c r="AF532" s="145">
        <v>0</v>
      </c>
      <c r="AG532" s="145"/>
      <c r="AH532" s="145"/>
      <c r="AI532" s="145"/>
      <c r="AJ532" s="145"/>
      <c r="AK532" s="145"/>
      <c r="AL532" s="145"/>
      <c r="AM532" s="145"/>
      <c r="AN532" s="145"/>
      <c r="AO532" s="145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5"/>
      <c r="BF532" s="145"/>
      <c r="BG532" s="145"/>
      <c r="BH532" s="145"/>
    </row>
    <row r="533" spans="1:60" hidden="1" outlineLevel="1" x14ac:dyDescent="0.2">
      <c r="A533" s="146"/>
      <c r="B533" s="146"/>
      <c r="C533" s="178" t="s">
        <v>691</v>
      </c>
      <c r="D533" s="153"/>
      <c r="E533" s="156"/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60"/>
      <c r="U533" s="159"/>
      <c r="V533" s="184"/>
      <c r="W533" s="145"/>
      <c r="X533" s="145"/>
      <c r="Y533" s="145"/>
      <c r="Z533" s="145"/>
      <c r="AA533" s="145"/>
      <c r="AB533" s="145"/>
      <c r="AC533" s="145"/>
      <c r="AD533" s="145"/>
      <c r="AE533" s="145" t="s">
        <v>151</v>
      </c>
      <c r="AF533" s="145">
        <v>0</v>
      </c>
      <c r="AG533" s="145"/>
      <c r="AH533" s="145"/>
      <c r="AI533" s="145"/>
      <c r="AJ533" s="145"/>
      <c r="AK533" s="145"/>
      <c r="AL533" s="145"/>
      <c r="AM533" s="145"/>
      <c r="AN533" s="145"/>
      <c r="AO533" s="145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5"/>
      <c r="BF533" s="145"/>
      <c r="BG533" s="145"/>
      <c r="BH533" s="145"/>
    </row>
    <row r="534" spans="1:60" hidden="1" outlineLevel="1" x14ac:dyDescent="0.2">
      <c r="A534" s="146"/>
      <c r="B534" s="146"/>
      <c r="C534" s="178" t="s">
        <v>482</v>
      </c>
      <c r="D534" s="153"/>
      <c r="E534" s="156">
        <v>12</v>
      </c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60"/>
      <c r="U534" s="159"/>
      <c r="V534" s="184"/>
      <c r="W534" s="145"/>
      <c r="X534" s="145"/>
      <c r="Y534" s="145"/>
      <c r="Z534" s="145"/>
      <c r="AA534" s="145"/>
      <c r="AB534" s="145"/>
      <c r="AC534" s="145"/>
      <c r="AD534" s="145"/>
      <c r="AE534" s="145" t="s">
        <v>151</v>
      </c>
      <c r="AF534" s="145">
        <v>0</v>
      </c>
      <c r="AG534" s="145"/>
      <c r="AH534" s="145"/>
      <c r="AI534" s="145"/>
      <c r="AJ534" s="145"/>
      <c r="AK534" s="145"/>
      <c r="AL534" s="145"/>
      <c r="AM534" s="145"/>
      <c r="AN534" s="145"/>
      <c r="AO534" s="145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5"/>
      <c r="BF534" s="145"/>
      <c r="BG534" s="145"/>
      <c r="BH534" s="145"/>
    </row>
    <row r="535" spans="1:60" hidden="1" outlineLevel="1" x14ac:dyDescent="0.2">
      <c r="A535" s="146"/>
      <c r="B535" s="146"/>
      <c r="C535" s="178" t="s">
        <v>692</v>
      </c>
      <c r="D535" s="153"/>
      <c r="E535" s="156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60"/>
      <c r="U535" s="159"/>
      <c r="V535" s="184"/>
      <c r="W535" s="145"/>
      <c r="X535" s="145"/>
      <c r="Y535" s="145"/>
      <c r="Z535" s="145"/>
      <c r="AA535" s="145"/>
      <c r="AB535" s="145"/>
      <c r="AC535" s="145"/>
      <c r="AD535" s="145"/>
      <c r="AE535" s="145" t="s">
        <v>151</v>
      </c>
      <c r="AF535" s="145">
        <v>0</v>
      </c>
      <c r="AG535" s="145"/>
      <c r="AH535" s="145"/>
      <c r="AI535" s="145"/>
      <c r="AJ535" s="145"/>
      <c r="AK535" s="145"/>
      <c r="AL535" s="145"/>
      <c r="AM535" s="145"/>
      <c r="AN535" s="145"/>
      <c r="AO535" s="145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5"/>
      <c r="BF535" s="145"/>
      <c r="BG535" s="145"/>
      <c r="BH535" s="145"/>
    </row>
    <row r="536" spans="1:60" hidden="1" outlineLevel="1" x14ac:dyDescent="0.2">
      <c r="A536" s="146"/>
      <c r="B536" s="146"/>
      <c r="C536" s="178" t="s">
        <v>53</v>
      </c>
      <c r="D536" s="153"/>
      <c r="E536" s="156">
        <v>3</v>
      </c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60"/>
      <c r="U536" s="159"/>
      <c r="V536" s="184"/>
      <c r="W536" s="145"/>
      <c r="X536" s="145"/>
      <c r="Y536" s="145"/>
      <c r="Z536" s="145"/>
      <c r="AA536" s="145"/>
      <c r="AB536" s="145"/>
      <c r="AC536" s="145"/>
      <c r="AD536" s="145"/>
      <c r="AE536" s="145" t="s">
        <v>151</v>
      </c>
      <c r="AF536" s="145">
        <v>0</v>
      </c>
      <c r="AG536" s="145"/>
      <c r="AH536" s="145"/>
      <c r="AI536" s="145"/>
      <c r="AJ536" s="145"/>
      <c r="AK536" s="145"/>
      <c r="AL536" s="145"/>
      <c r="AM536" s="145"/>
      <c r="AN536" s="145"/>
      <c r="AO536" s="145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5"/>
      <c r="BF536" s="145"/>
      <c r="BG536" s="145"/>
      <c r="BH536" s="145"/>
    </row>
    <row r="537" spans="1:60" hidden="1" outlineLevel="1" x14ac:dyDescent="0.2">
      <c r="A537" s="146">
        <v>148</v>
      </c>
      <c r="B537" s="146" t="s">
        <v>693</v>
      </c>
      <c r="C537" s="177" t="s">
        <v>694</v>
      </c>
      <c r="D537" s="152" t="s">
        <v>192</v>
      </c>
      <c r="E537" s="155">
        <v>19</v>
      </c>
      <c r="F537" s="159"/>
      <c r="G537" s="159"/>
      <c r="H537" s="159">
        <v>236.5</v>
      </c>
      <c r="I537" s="159">
        <f>ROUND(E537*H537,2)</f>
        <v>4493.5</v>
      </c>
      <c r="J537" s="159">
        <v>0</v>
      </c>
      <c r="K537" s="159">
        <f>ROUND(E537*J537,2)</f>
        <v>0</v>
      </c>
      <c r="L537" s="159">
        <v>21</v>
      </c>
      <c r="M537" s="159">
        <f>G537*(1+L537/100)</f>
        <v>0</v>
      </c>
      <c r="N537" s="159">
        <v>4.4999999999999999E-4</v>
      </c>
      <c r="O537" s="159">
        <f>ROUND(E537*N537,2)</f>
        <v>0.01</v>
      </c>
      <c r="P537" s="159">
        <v>0</v>
      </c>
      <c r="Q537" s="159">
        <f>ROUND(E537*P537,2)</f>
        <v>0</v>
      </c>
      <c r="R537" s="159"/>
      <c r="S537" s="159"/>
      <c r="T537" s="160">
        <v>0</v>
      </c>
      <c r="U537" s="159">
        <f>ROUND(E537*T537,2)</f>
        <v>0</v>
      </c>
      <c r="V537" s="184"/>
      <c r="W537" s="145"/>
      <c r="X537" s="145"/>
      <c r="Y537" s="145"/>
      <c r="Z537" s="145"/>
      <c r="AA537" s="145"/>
      <c r="AB537" s="145"/>
      <c r="AC537" s="145"/>
      <c r="AD537" s="145"/>
      <c r="AE537" s="145" t="s">
        <v>489</v>
      </c>
      <c r="AF537" s="145"/>
      <c r="AG537" s="145"/>
      <c r="AH537" s="145"/>
      <c r="AI537" s="145"/>
      <c r="AJ537" s="145"/>
      <c r="AK537" s="145"/>
      <c r="AL537" s="145"/>
      <c r="AM537" s="145"/>
      <c r="AN537" s="145"/>
      <c r="AO537" s="145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5"/>
      <c r="BF537" s="145"/>
      <c r="BG537" s="145"/>
      <c r="BH537" s="145"/>
    </row>
    <row r="538" spans="1:60" hidden="1" outlineLevel="1" x14ac:dyDescent="0.2">
      <c r="A538" s="146">
        <v>149</v>
      </c>
      <c r="B538" s="146" t="s">
        <v>695</v>
      </c>
      <c r="C538" s="177" t="s">
        <v>696</v>
      </c>
      <c r="D538" s="152" t="s">
        <v>192</v>
      </c>
      <c r="E538" s="155">
        <v>19</v>
      </c>
      <c r="F538" s="159"/>
      <c r="G538" s="159"/>
      <c r="H538" s="159">
        <v>0</v>
      </c>
      <c r="I538" s="159">
        <f>ROUND(E538*H538,2)</f>
        <v>0</v>
      </c>
      <c r="J538" s="159">
        <v>248.5</v>
      </c>
      <c r="K538" s="159">
        <f>ROUND(E538*J538,2)</f>
        <v>4721.5</v>
      </c>
      <c r="L538" s="159">
        <v>21</v>
      </c>
      <c r="M538" s="159">
        <f>G538*(1+L538/100)</f>
        <v>0</v>
      </c>
      <c r="N538" s="159">
        <v>0</v>
      </c>
      <c r="O538" s="159">
        <f>ROUND(E538*N538,2)</f>
        <v>0</v>
      </c>
      <c r="P538" s="159">
        <v>0</v>
      </c>
      <c r="Q538" s="159">
        <f>ROUND(E538*P538,2)</f>
        <v>0</v>
      </c>
      <c r="R538" s="159"/>
      <c r="S538" s="159"/>
      <c r="T538" s="160">
        <v>0.77500000000000002</v>
      </c>
      <c r="U538" s="159">
        <f>ROUND(E538*T538,2)</f>
        <v>14.73</v>
      </c>
      <c r="V538" s="184"/>
      <c r="W538" s="145"/>
      <c r="X538" s="145"/>
      <c r="Y538" s="145"/>
      <c r="Z538" s="145"/>
      <c r="AA538" s="145"/>
      <c r="AB538" s="145"/>
      <c r="AC538" s="145"/>
      <c r="AD538" s="145"/>
      <c r="AE538" s="145" t="s">
        <v>149</v>
      </c>
      <c r="AF538" s="145"/>
      <c r="AG538" s="145"/>
      <c r="AH538" s="145"/>
      <c r="AI538" s="145"/>
      <c r="AJ538" s="145"/>
      <c r="AK538" s="145"/>
      <c r="AL538" s="145"/>
      <c r="AM538" s="145"/>
      <c r="AN538" s="145"/>
      <c r="AO538" s="145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5"/>
      <c r="BF538" s="145"/>
      <c r="BG538" s="145"/>
      <c r="BH538" s="145"/>
    </row>
    <row r="539" spans="1:60" hidden="1" outlineLevel="1" x14ac:dyDescent="0.2">
      <c r="A539" s="146">
        <v>150</v>
      </c>
      <c r="B539" s="146" t="s">
        <v>697</v>
      </c>
      <c r="C539" s="177" t="s">
        <v>698</v>
      </c>
      <c r="D539" s="152" t="s">
        <v>192</v>
      </c>
      <c r="E539" s="155">
        <v>19</v>
      </c>
      <c r="F539" s="159"/>
      <c r="G539" s="159"/>
      <c r="H539" s="159">
        <v>840</v>
      </c>
      <c r="I539" s="159">
        <f>ROUND(E539*H539,2)</f>
        <v>15960</v>
      </c>
      <c r="J539" s="159">
        <v>0</v>
      </c>
      <c r="K539" s="159">
        <f>ROUND(E539*J539,2)</f>
        <v>0</v>
      </c>
      <c r="L539" s="159">
        <v>21</v>
      </c>
      <c r="M539" s="159">
        <f>G539*(1+L539/100)</f>
        <v>0</v>
      </c>
      <c r="N539" s="159">
        <v>1.7000000000000001E-2</v>
      </c>
      <c r="O539" s="159">
        <f>ROUND(E539*N539,2)</f>
        <v>0.32</v>
      </c>
      <c r="P539" s="159">
        <v>0</v>
      </c>
      <c r="Q539" s="159">
        <f>ROUND(E539*P539,2)</f>
        <v>0</v>
      </c>
      <c r="R539" s="159"/>
      <c r="S539" s="159"/>
      <c r="T539" s="160">
        <v>0</v>
      </c>
      <c r="U539" s="159">
        <f>ROUND(E539*T539,2)</f>
        <v>0</v>
      </c>
      <c r="V539" s="184"/>
      <c r="W539" s="145"/>
      <c r="X539" s="145"/>
      <c r="Y539" s="145"/>
      <c r="Z539" s="145"/>
      <c r="AA539" s="145"/>
      <c r="AB539" s="145"/>
      <c r="AC539" s="145"/>
      <c r="AD539" s="145"/>
      <c r="AE539" s="145" t="s">
        <v>489</v>
      </c>
      <c r="AF539" s="145"/>
      <c r="AG539" s="145"/>
      <c r="AH539" s="145"/>
      <c r="AI539" s="145"/>
      <c r="AJ539" s="145"/>
      <c r="AK539" s="145"/>
      <c r="AL539" s="145"/>
      <c r="AM539" s="145"/>
      <c r="AN539" s="145"/>
      <c r="AO539" s="145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5"/>
      <c r="BF539" s="145"/>
      <c r="BG539" s="145"/>
      <c r="BH539" s="145"/>
    </row>
    <row r="540" spans="1:60" hidden="1" outlineLevel="1" x14ac:dyDescent="0.2">
      <c r="A540" s="146">
        <v>151</v>
      </c>
      <c r="B540" s="146" t="s">
        <v>699</v>
      </c>
      <c r="C540" s="177" t="s">
        <v>700</v>
      </c>
      <c r="D540" s="152" t="s">
        <v>177</v>
      </c>
      <c r="E540" s="155">
        <v>0.52400000000000002</v>
      </c>
      <c r="F540" s="159"/>
      <c r="G540" s="159"/>
      <c r="H540" s="159">
        <v>0</v>
      </c>
      <c r="I540" s="159">
        <f>ROUND(E540*H540,2)</f>
        <v>0</v>
      </c>
      <c r="J540" s="159">
        <v>808</v>
      </c>
      <c r="K540" s="159">
        <f>ROUND(E540*J540,2)</f>
        <v>423.39</v>
      </c>
      <c r="L540" s="159">
        <v>21</v>
      </c>
      <c r="M540" s="159">
        <f>G540*(1+L540/100)</f>
        <v>0</v>
      </c>
      <c r="N540" s="159">
        <v>0</v>
      </c>
      <c r="O540" s="159">
        <f>ROUND(E540*N540,2)</f>
        <v>0</v>
      </c>
      <c r="P540" s="159">
        <v>0</v>
      </c>
      <c r="Q540" s="159">
        <f>ROUND(E540*P540,2)</f>
        <v>0</v>
      </c>
      <c r="R540" s="159"/>
      <c r="S540" s="159"/>
      <c r="T540" s="160">
        <v>2.4209999999999998</v>
      </c>
      <c r="U540" s="159">
        <f>ROUND(E540*T540,2)</f>
        <v>1.27</v>
      </c>
      <c r="V540" s="184"/>
      <c r="W540" s="145"/>
      <c r="X540" s="145"/>
      <c r="Y540" s="145"/>
      <c r="Z540" s="145"/>
      <c r="AA540" s="145"/>
      <c r="AB540" s="145"/>
      <c r="AC540" s="145"/>
      <c r="AD540" s="145"/>
      <c r="AE540" s="145" t="s">
        <v>149</v>
      </c>
      <c r="AF540" s="145"/>
      <c r="AG540" s="145"/>
      <c r="AH540" s="145"/>
      <c r="AI540" s="145"/>
      <c r="AJ540" s="145"/>
      <c r="AK540" s="145"/>
      <c r="AL540" s="145"/>
      <c r="AM540" s="145"/>
      <c r="AN540" s="145"/>
      <c r="AO540" s="145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5"/>
      <c r="BF540" s="145"/>
      <c r="BG540" s="145"/>
      <c r="BH540" s="145"/>
    </row>
    <row r="541" spans="1:60" collapsed="1" x14ac:dyDescent="0.2">
      <c r="A541" s="147" t="s">
        <v>144</v>
      </c>
      <c r="B541" s="147" t="s">
        <v>105</v>
      </c>
      <c r="C541" s="179" t="s">
        <v>106</v>
      </c>
      <c r="D541" s="154"/>
      <c r="E541" s="157"/>
      <c r="F541" s="161"/>
      <c r="G541" s="161">
        <f>SUMIF(AE542:AE545,"&lt;&gt;NOR",G542:G545)</f>
        <v>0</v>
      </c>
      <c r="H541" s="161"/>
      <c r="I541" s="161">
        <f>SUM(I542:I545)</f>
        <v>15506.5</v>
      </c>
      <c r="J541" s="161"/>
      <c r="K541" s="161">
        <f>SUM(K542:K545)</f>
        <v>19543.189999999999</v>
      </c>
      <c r="L541" s="161"/>
      <c r="M541" s="161">
        <f>SUM(M542:M545)</f>
        <v>0</v>
      </c>
      <c r="N541" s="161"/>
      <c r="O541" s="161">
        <f>SUM(O542:O545)</f>
        <v>0.04</v>
      </c>
      <c r="P541" s="161"/>
      <c r="Q541" s="161">
        <f>SUM(Q542:Q545)</f>
        <v>0</v>
      </c>
      <c r="R541" s="161"/>
      <c r="S541" s="161"/>
      <c r="T541" s="162"/>
      <c r="U541" s="161">
        <f>SUM(U542:U545)</f>
        <v>58.71</v>
      </c>
      <c r="V541" s="183"/>
      <c r="AE541" t="s">
        <v>145</v>
      </c>
    </row>
    <row r="542" spans="1:60" hidden="1" outlineLevel="1" x14ac:dyDescent="0.2">
      <c r="A542" s="146">
        <v>152</v>
      </c>
      <c r="B542" s="146" t="s">
        <v>701</v>
      </c>
      <c r="C542" s="177" t="s">
        <v>702</v>
      </c>
      <c r="D542" s="152" t="s">
        <v>703</v>
      </c>
      <c r="E542" s="155">
        <v>620</v>
      </c>
      <c r="F542" s="159"/>
      <c r="G542" s="159"/>
      <c r="H542" s="159">
        <v>6.3</v>
      </c>
      <c r="I542" s="159">
        <f>ROUND(E542*H542,2)</f>
        <v>3906</v>
      </c>
      <c r="J542" s="159">
        <v>27.2</v>
      </c>
      <c r="K542" s="159">
        <f>ROUND(E542*J542,2)</f>
        <v>16864</v>
      </c>
      <c r="L542" s="159">
        <v>21</v>
      </c>
      <c r="M542" s="159">
        <f>G542*(1+L542/100)</f>
        <v>0</v>
      </c>
      <c r="N542" s="159">
        <v>5.0000000000000002E-5</v>
      </c>
      <c r="O542" s="159">
        <f>ROUND(E542*N542,2)</f>
        <v>0.03</v>
      </c>
      <c r="P542" s="159">
        <v>0</v>
      </c>
      <c r="Q542" s="159">
        <f>ROUND(E542*P542,2)</f>
        <v>0</v>
      </c>
      <c r="R542" s="159"/>
      <c r="S542" s="159"/>
      <c r="T542" s="160">
        <v>8.4000000000000005E-2</v>
      </c>
      <c r="U542" s="159">
        <f>ROUND(E542*T542,2)</f>
        <v>52.08</v>
      </c>
      <c r="V542" s="184"/>
      <c r="W542" s="145"/>
      <c r="X542" s="145"/>
      <c r="Y542" s="145"/>
      <c r="Z542" s="145"/>
      <c r="AA542" s="145"/>
      <c r="AB542" s="145"/>
      <c r="AC542" s="145"/>
      <c r="AD542" s="145"/>
      <c r="AE542" s="145" t="s">
        <v>149</v>
      </c>
      <c r="AF542" s="145"/>
      <c r="AG542" s="145"/>
      <c r="AH542" s="145"/>
      <c r="AI542" s="145"/>
      <c r="AJ542" s="145"/>
      <c r="AK542" s="145"/>
      <c r="AL542" s="145"/>
      <c r="AM542" s="145"/>
      <c r="AN542" s="145"/>
      <c r="AO542" s="145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5"/>
      <c r="BF542" s="145"/>
      <c r="BG542" s="145"/>
      <c r="BH542" s="145"/>
    </row>
    <row r="543" spans="1:60" ht="22.5" hidden="1" outlineLevel="1" x14ac:dyDescent="0.2">
      <c r="A543" s="146">
        <v>153</v>
      </c>
      <c r="B543" s="146" t="s">
        <v>704</v>
      </c>
      <c r="C543" s="177" t="s">
        <v>705</v>
      </c>
      <c r="D543" s="152" t="s">
        <v>405</v>
      </c>
      <c r="E543" s="155">
        <v>1</v>
      </c>
      <c r="F543" s="159"/>
      <c r="G543" s="159"/>
      <c r="H543" s="159">
        <v>7043.98</v>
      </c>
      <c r="I543" s="159">
        <f>ROUND(E543*H543,2)</f>
        <v>7043.98</v>
      </c>
      <c r="J543" s="159">
        <v>1256.0200000000004</v>
      </c>
      <c r="K543" s="159">
        <f>ROUND(E543*J543,2)</f>
        <v>1256.02</v>
      </c>
      <c r="L543" s="159">
        <v>21</v>
      </c>
      <c r="M543" s="159">
        <f>G543*(1+L543/100)</f>
        <v>0</v>
      </c>
      <c r="N543" s="159">
        <v>6.3499999999999997E-3</v>
      </c>
      <c r="O543" s="159">
        <f>ROUND(E543*N543,2)</f>
        <v>0.01</v>
      </c>
      <c r="P543" s="159">
        <v>0</v>
      </c>
      <c r="Q543" s="159">
        <f>ROUND(E543*P543,2)</f>
        <v>0</v>
      </c>
      <c r="R543" s="159"/>
      <c r="S543" s="159"/>
      <c r="T543" s="160">
        <v>2.8750900000000001</v>
      </c>
      <c r="U543" s="159">
        <f>ROUND(E543*T543,2)</f>
        <v>2.88</v>
      </c>
      <c r="V543" s="184"/>
      <c r="W543" s="145"/>
      <c r="X543" s="145"/>
      <c r="Y543" s="145"/>
      <c r="Z543" s="145"/>
      <c r="AA543" s="145"/>
      <c r="AB543" s="145"/>
      <c r="AC543" s="145"/>
      <c r="AD543" s="145"/>
      <c r="AE543" s="145" t="s">
        <v>162</v>
      </c>
      <c r="AF543" s="145"/>
      <c r="AG543" s="145"/>
      <c r="AH543" s="145"/>
      <c r="AI543" s="145"/>
      <c r="AJ543" s="145"/>
      <c r="AK543" s="145"/>
      <c r="AL543" s="145"/>
      <c r="AM543" s="145"/>
      <c r="AN543" s="145"/>
      <c r="AO543" s="145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5"/>
      <c r="BF543" s="145"/>
      <c r="BG543" s="145"/>
      <c r="BH543" s="145"/>
    </row>
    <row r="544" spans="1:60" ht="22.5" hidden="1" outlineLevel="1" x14ac:dyDescent="0.2">
      <c r="A544" s="146">
        <v>154</v>
      </c>
      <c r="B544" s="146" t="s">
        <v>706</v>
      </c>
      <c r="C544" s="177" t="s">
        <v>707</v>
      </c>
      <c r="D544" s="152" t="s">
        <v>405</v>
      </c>
      <c r="E544" s="155">
        <v>1</v>
      </c>
      <c r="F544" s="159"/>
      <c r="G544" s="159"/>
      <c r="H544" s="159">
        <v>4556.5200000000004</v>
      </c>
      <c r="I544" s="159">
        <f>ROUND(E544*H544,2)</f>
        <v>4556.5200000000004</v>
      </c>
      <c r="J544" s="159">
        <v>793.47999999999956</v>
      </c>
      <c r="K544" s="159">
        <f>ROUND(E544*J544,2)</f>
        <v>793.48</v>
      </c>
      <c r="L544" s="159">
        <v>21</v>
      </c>
      <c r="M544" s="159">
        <f>G544*(1+L544/100)</f>
        <v>0</v>
      </c>
      <c r="N544" s="159">
        <v>4.0899999999999999E-3</v>
      </c>
      <c r="O544" s="159">
        <f>ROUND(E544*N544,2)</f>
        <v>0</v>
      </c>
      <c r="P544" s="159">
        <v>0</v>
      </c>
      <c r="Q544" s="159">
        <f>ROUND(E544*P544,2)</f>
        <v>0</v>
      </c>
      <c r="R544" s="159"/>
      <c r="S544" s="159"/>
      <c r="T544" s="160">
        <v>1.8783000000000001</v>
      </c>
      <c r="U544" s="159">
        <f>ROUND(E544*T544,2)</f>
        <v>1.88</v>
      </c>
      <c r="V544" s="184"/>
      <c r="W544" s="145"/>
      <c r="X544" s="145"/>
      <c r="Y544" s="145"/>
      <c r="Z544" s="145"/>
      <c r="AA544" s="145"/>
      <c r="AB544" s="145"/>
      <c r="AC544" s="145"/>
      <c r="AD544" s="145"/>
      <c r="AE544" s="145" t="s">
        <v>162</v>
      </c>
      <c r="AF544" s="145"/>
      <c r="AG544" s="145"/>
      <c r="AH544" s="145"/>
      <c r="AI544" s="145"/>
      <c r="AJ544" s="145"/>
      <c r="AK544" s="145"/>
      <c r="AL544" s="145"/>
      <c r="AM544" s="145"/>
      <c r="AN544" s="145"/>
      <c r="AO544" s="145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5"/>
      <c r="BF544" s="145"/>
      <c r="BG544" s="145"/>
      <c r="BH544" s="145"/>
    </row>
    <row r="545" spans="1:60" hidden="1" outlineLevel="1" x14ac:dyDescent="0.2">
      <c r="A545" s="146">
        <v>155</v>
      </c>
      <c r="B545" s="146" t="s">
        <v>708</v>
      </c>
      <c r="C545" s="177" t="s">
        <v>709</v>
      </c>
      <c r="D545" s="152" t="s">
        <v>177</v>
      </c>
      <c r="E545" s="155">
        <v>0.621</v>
      </c>
      <c r="F545" s="159"/>
      <c r="G545" s="159"/>
      <c r="H545" s="159">
        <v>0</v>
      </c>
      <c r="I545" s="159">
        <f>ROUND(E545*H545,2)</f>
        <v>0</v>
      </c>
      <c r="J545" s="159">
        <v>1014</v>
      </c>
      <c r="K545" s="159">
        <f>ROUND(E545*J545,2)</f>
        <v>629.69000000000005</v>
      </c>
      <c r="L545" s="159">
        <v>21</v>
      </c>
      <c r="M545" s="159">
        <f>G545*(1+L545/100)</f>
        <v>0</v>
      </c>
      <c r="N545" s="159">
        <v>0</v>
      </c>
      <c r="O545" s="159">
        <f>ROUND(E545*N545,2)</f>
        <v>0</v>
      </c>
      <c r="P545" s="159">
        <v>0</v>
      </c>
      <c r="Q545" s="159">
        <f>ROUND(E545*P545,2)</f>
        <v>0</v>
      </c>
      <c r="R545" s="159"/>
      <c r="S545" s="159"/>
      <c r="T545" s="160">
        <v>3.0059999999999998</v>
      </c>
      <c r="U545" s="159">
        <f>ROUND(E545*T545,2)</f>
        <v>1.87</v>
      </c>
      <c r="V545" s="184"/>
      <c r="W545" s="145"/>
      <c r="X545" s="145"/>
      <c r="Y545" s="145"/>
      <c r="Z545" s="145"/>
      <c r="AA545" s="145"/>
      <c r="AB545" s="145"/>
      <c r="AC545" s="145"/>
      <c r="AD545" s="145"/>
      <c r="AE545" s="145" t="s">
        <v>149</v>
      </c>
      <c r="AF545" s="145"/>
      <c r="AG545" s="145"/>
      <c r="AH545" s="145"/>
      <c r="AI545" s="145"/>
      <c r="AJ545" s="145"/>
      <c r="AK545" s="145"/>
      <c r="AL545" s="145"/>
      <c r="AM545" s="145"/>
      <c r="AN545" s="145"/>
      <c r="AO545" s="145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5"/>
      <c r="BF545" s="145"/>
      <c r="BG545" s="145"/>
      <c r="BH545" s="145"/>
    </row>
    <row r="546" spans="1:60" collapsed="1" x14ac:dyDescent="0.2">
      <c r="A546" s="147" t="s">
        <v>144</v>
      </c>
      <c r="B546" s="147" t="s">
        <v>107</v>
      </c>
      <c r="C546" s="179" t="s">
        <v>108</v>
      </c>
      <c r="D546" s="154"/>
      <c r="E546" s="157"/>
      <c r="F546" s="161"/>
      <c r="G546" s="161">
        <f>SUMIF(AE547:AE558,"&lt;&gt;NOR",G547:G558)</f>
        <v>0</v>
      </c>
      <c r="H546" s="161"/>
      <c r="I546" s="161">
        <f>SUM(I547:I558)</f>
        <v>25008.73</v>
      </c>
      <c r="J546" s="161"/>
      <c r="K546" s="161">
        <f>SUM(K547:K558)</f>
        <v>173540.21</v>
      </c>
      <c r="L546" s="161"/>
      <c r="M546" s="161">
        <f>SUM(M547:M558)</f>
        <v>0</v>
      </c>
      <c r="N546" s="161"/>
      <c r="O546" s="161">
        <f>SUM(O547:O558)</f>
        <v>0.11</v>
      </c>
      <c r="P546" s="161"/>
      <c r="Q546" s="161">
        <f>SUM(Q547:Q558)</f>
        <v>0</v>
      </c>
      <c r="R546" s="161"/>
      <c r="S546" s="161"/>
      <c r="T546" s="162"/>
      <c r="U546" s="161">
        <f>SUM(U547:U558)</f>
        <v>189.79999999999998</v>
      </c>
      <c r="V546" s="183"/>
      <c r="AE546" t="s">
        <v>145</v>
      </c>
    </row>
    <row r="547" spans="1:60" ht="22.5" hidden="1" outlineLevel="1" x14ac:dyDescent="0.2">
      <c r="A547" s="146">
        <v>156</v>
      </c>
      <c r="B547" s="146" t="s">
        <v>710</v>
      </c>
      <c r="C547" s="177" t="s">
        <v>711</v>
      </c>
      <c r="D547" s="152" t="s">
        <v>405</v>
      </c>
      <c r="E547" s="155">
        <v>25.241800000000001</v>
      </c>
      <c r="F547" s="159"/>
      <c r="G547" s="159"/>
      <c r="H547" s="159">
        <v>126.91</v>
      </c>
      <c r="I547" s="159">
        <f>ROUND(E547*H547,2)</f>
        <v>3203.44</v>
      </c>
      <c r="J547" s="159">
        <v>321.09000000000003</v>
      </c>
      <c r="K547" s="159">
        <f>ROUND(E547*J547,2)</f>
        <v>8104.89</v>
      </c>
      <c r="L547" s="159">
        <v>21</v>
      </c>
      <c r="M547" s="159">
        <f>G547*(1+L547/100)</f>
        <v>0</v>
      </c>
      <c r="N547" s="159">
        <v>8.8000000000000003E-4</v>
      </c>
      <c r="O547" s="159">
        <f>ROUND(E547*N547,2)</f>
        <v>0.02</v>
      </c>
      <c r="P547" s="159">
        <v>0</v>
      </c>
      <c r="Q547" s="159">
        <f>ROUND(E547*P547,2)</f>
        <v>0</v>
      </c>
      <c r="R547" s="159"/>
      <c r="S547" s="159"/>
      <c r="T547" s="160">
        <v>0.96947000000000005</v>
      </c>
      <c r="U547" s="159">
        <f>ROUND(E547*T547,2)</f>
        <v>24.47</v>
      </c>
      <c r="V547" s="184"/>
      <c r="W547" s="145"/>
      <c r="X547" s="145"/>
      <c r="Y547" s="145"/>
      <c r="Z547" s="145"/>
      <c r="AA547" s="145"/>
      <c r="AB547" s="145"/>
      <c r="AC547" s="145"/>
      <c r="AD547" s="145"/>
      <c r="AE547" s="145" t="s">
        <v>162</v>
      </c>
      <c r="AF547" s="145"/>
      <c r="AG547" s="145"/>
      <c r="AH547" s="145"/>
      <c r="AI547" s="145"/>
      <c r="AJ547" s="145"/>
      <c r="AK547" s="145"/>
      <c r="AL547" s="145"/>
      <c r="AM547" s="145"/>
      <c r="AN547" s="145"/>
      <c r="AO547" s="145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5"/>
      <c r="BF547" s="145"/>
      <c r="BG547" s="145"/>
      <c r="BH547" s="145"/>
    </row>
    <row r="548" spans="1:60" hidden="1" outlineLevel="1" x14ac:dyDescent="0.2">
      <c r="A548" s="146"/>
      <c r="B548" s="146"/>
      <c r="C548" s="178" t="s">
        <v>712</v>
      </c>
      <c r="D548" s="153"/>
      <c r="E548" s="156">
        <v>6.8441999999999998</v>
      </c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60"/>
      <c r="U548" s="159"/>
      <c r="V548" s="184"/>
      <c r="W548" s="145"/>
      <c r="X548" s="145"/>
      <c r="Y548" s="145"/>
      <c r="Z548" s="145"/>
      <c r="AA548" s="145"/>
      <c r="AB548" s="145"/>
      <c r="AC548" s="145"/>
      <c r="AD548" s="145"/>
      <c r="AE548" s="145" t="s">
        <v>151</v>
      </c>
      <c r="AF548" s="145">
        <v>0</v>
      </c>
      <c r="AG548" s="145"/>
      <c r="AH548" s="145"/>
      <c r="AI548" s="145"/>
      <c r="AJ548" s="145"/>
      <c r="AK548" s="145"/>
      <c r="AL548" s="145"/>
      <c r="AM548" s="145"/>
      <c r="AN548" s="145"/>
      <c r="AO548" s="145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5"/>
      <c r="BF548" s="145"/>
      <c r="BG548" s="145"/>
      <c r="BH548" s="145"/>
    </row>
    <row r="549" spans="1:60" hidden="1" outlineLevel="1" x14ac:dyDescent="0.2">
      <c r="A549" s="146"/>
      <c r="B549" s="146"/>
      <c r="C549" s="178" t="s">
        <v>713</v>
      </c>
      <c r="D549" s="153"/>
      <c r="E549" s="156">
        <v>12.444000000000001</v>
      </c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60"/>
      <c r="U549" s="159"/>
      <c r="V549" s="184"/>
      <c r="W549" s="145"/>
      <c r="X549" s="145"/>
      <c r="Y549" s="145"/>
      <c r="Z549" s="145"/>
      <c r="AA549" s="145"/>
      <c r="AB549" s="145"/>
      <c r="AC549" s="145"/>
      <c r="AD549" s="145"/>
      <c r="AE549" s="145" t="s">
        <v>151</v>
      </c>
      <c r="AF549" s="145">
        <v>0</v>
      </c>
      <c r="AG549" s="145"/>
      <c r="AH549" s="145"/>
      <c r="AI549" s="145"/>
      <c r="AJ549" s="145"/>
      <c r="AK549" s="145"/>
      <c r="AL549" s="145"/>
      <c r="AM549" s="145"/>
      <c r="AN549" s="145"/>
      <c r="AO549" s="145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5"/>
      <c r="BF549" s="145"/>
      <c r="BG549" s="145"/>
      <c r="BH549" s="145"/>
    </row>
    <row r="550" spans="1:60" hidden="1" outlineLevel="1" x14ac:dyDescent="0.2">
      <c r="A550" s="146"/>
      <c r="B550" s="146"/>
      <c r="C550" s="178" t="s">
        <v>714</v>
      </c>
      <c r="D550" s="153"/>
      <c r="E550" s="156">
        <v>5.9535999999999998</v>
      </c>
      <c r="F550" s="159"/>
      <c r="G550" s="159"/>
      <c r="H550" s="159"/>
      <c r="I550" s="159"/>
      <c r="J550" s="159"/>
      <c r="K550" s="159"/>
      <c r="L550" s="159"/>
      <c r="M550" s="159"/>
      <c r="N550" s="159"/>
      <c r="O550" s="159"/>
      <c r="P550" s="159"/>
      <c r="Q550" s="159"/>
      <c r="R550" s="159"/>
      <c r="S550" s="159"/>
      <c r="T550" s="160"/>
      <c r="U550" s="159"/>
      <c r="V550" s="184"/>
      <c r="W550" s="145"/>
      <c r="X550" s="145"/>
      <c r="Y550" s="145"/>
      <c r="Z550" s="145"/>
      <c r="AA550" s="145"/>
      <c r="AB550" s="145"/>
      <c r="AC550" s="145"/>
      <c r="AD550" s="145"/>
      <c r="AE550" s="145" t="s">
        <v>151</v>
      </c>
      <c r="AF550" s="145">
        <v>0</v>
      </c>
      <c r="AG550" s="145"/>
      <c r="AH550" s="145"/>
      <c r="AI550" s="145"/>
      <c r="AJ550" s="145"/>
      <c r="AK550" s="145"/>
      <c r="AL550" s="145"/>
      <c r="AM550" s="145"/>
      <c r="AN550" s="145"/>
      <c r="AO550" s="145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5"/>
      <c r="BF550" s="145"/>
      <c r="BG550" s="145"/>
      <c r="BH550" s="145"/>
    </row>
    <row r="551" spans="1:60" ht="22.5" hidden="1" outlineLevel="1" x14ac:dyDescent="0.2">
      <c r="A551" s="146">
        <v>157</v>
      </c>
      <c r="B551" s="146" t="s">
        <v>715</v>
      </c>
      <c r="C551" s="177" t="s">
        <v>716</v>
      </c>
      <c r="D551" s="152" t="s">
        <v>180</v>
      </c>
      <c r="E551" s="155">
        <v>364.82</v>
      </c>
      <c r="F551" s="159"/>
      <c r="G551" s="159"/>
      <c r="H551" s="159">
        <v>59.77</v>
      </c>
      <c r="I551" s="159">
        <f>ROUND(E551*H551,2)</f>
        <v>21805.29</v>
      </c>
      <c r="J551" s="159">
        <v>148.72999999999999</v>
      </c>
      <c r="K551" s="159">
        <f>ROUND(E551*J551,2)</f>
        <v>54259.68</v>
      </c>
      <c r="L551" s="159">
        <v>21</v>
      </c>
      <c r="M551" s="159">
        <f>G551*(1+L551/100)</f>
        <v>0</v>
      </c>
      <c r="N551" s="159">
        <v>2.5000000000000001E-4</v>
      </c>
      <c r="O551" s="159">
        <f>ROUND(E551*N551,2)</f>
        <v>0.09</v>
      </c>
      <c r="P551" s="159">
        <v>0</v>
      </c>
      <c r="Q551" s="159">
        <f>ROUND(E551*P551,2)</f>
        <v>0</v>
      </c>
      <c r="R551" s="159"/>
      <c r="S551" s="159"/>
      <c r="T551" s="160">
        <v>0.45</v>
      </c>
      <c r="U551" s="159">
        <f>ROUND(E551*T551,2)</f>
        <v>164.17</v>
      </c>
      <c r="V551" s="184"/>
      <c r="W551" s="145"/>
      <c r="X551" s="145"/>
      <c r="Y551" s="145"/>
      <c r="Z551" s="145"/>
      <c r="AA551" s="145"/>
      <c r="AB551" s="145"/>
      <c r="AC551" s="145"/>
      <c r="AD551" s="145"/>
      <c r="AE551" s="145" t="s">
        <v>149</v>
      </c>
      <c r="AF551" s="145"/>
      <c r="AG551" s="145"/>
      <c r="AH551" s="145"/>
      <c r="AI551" s="145"/>
      <c r="AJ551" s="145"/>
      <c r="AK551" s="145"/>
      <c r="AL551" s="145"/>
      <c r="AM551" s="145"/>
      <c r="AN551" s="145"/>
      <c r="AO551" s="145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5"/>
      <c r="BF551" s="145"/>
      <c r="BG551" s="145"/>
      <c r="BH551" s="145"/>
    </row>
    <row r="552" spans="1:60" hidden="1" outlineLevel="1" x14ac:dyDescent="0.2">
      <c r="A552" s="146"/>
      <c r="B552" s="146"/>
      <c r="C552" s="178" t="s">
        <v>201</v>
      </c>
      <c r="D552" s="153"/>
      <c r="E552" s="156"/>
      <c r="F552" s="159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60"/>
      <c r="U552" s="159"/>
      <c r="V552" s="184"/>
      <c r="W552" s="145"/>
      <c r="X552" s="145"/>
      <c r="Y552" s="145"/>
      <c r="Z552" s="145"/>
      <c r="AA552" s="145"/>
      <c r="AB552" s="145"/>
      <c r="AC552" s="145"/>
      <c r="AD552" s="145"/>
      <c r="AE552" s="145" t="s">
        <v>151</v>
      </c>
      <c r="AF552" s="145">
        <v>0</v>
      </c>
      <c r="AG552" s="145"/>
      <c r="AH552" s="145"/>
      <c r="AI552" s="145"/>
      <c r="AJ552" s="145"/>
      <c r="AK552" s="145"/>
      <c r="AL552" s="145"/>
      <c r="AM552" s="145"/>
      <c r="AN552" s="145"/>
      <c r="AO552" s="145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5"/>
      <c r="BF552" s="145"/>
      <c r="BG552" s="145"/>
      <c r="BH552" s="145"/>
    </row>
    <row r="553" spans="1:60" ht="22.5" hidden="1" outlineLevel="1" x14ac:dyDescent="0.2">
      <c r="A553" s="146"/>
      <c r="B553" s="146"/>
      <c r="C553" s="178" t="s">
        <v>467</v>
      </c>
      <c r="D553" s="153"/>
      <c r="E553" s="156">
        <v>314.72000000000003</v>
      </c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60"/>
      <c r="U553" s="159"/>
      <c r="V553" s="184"/>
      <c r="W553" s="145"/>
      <c r="X553" s="145"/>
      <c r="Y553" s="145"/>
      <c r="Z553" s="145"/>
      <c r="AA553" s="145"/>
      <c r="AB553" s="145"/>
      <c r="AC553" s="145"/>
      <c r="AD553" s="145"/>
      <c r="AE553" s="145" t="s">
        <v>151</v>
      </c>
      <c r="AF553" s="145">
        <v>0</v>
      </c>
      <c r="AG553" s="145"/>
      <c r="AH553" s="145"/>
      <c r="AI553" s="145"/>
      <c r="AJ553" s="145"/>
      <c r="AK553" s="145"/>
      <c r="AL553" s="145"/>
      <c r="AM553" s="145"/>
      <c r="AN553" s="145"/>
      <c r="AO553" s="145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5"/>
      <c r="BF553" s="145"/>
      <c r="BG553" s="145"/>
      <c r="BH553" s="145"/>
    </row>
    <row r="554" spans="1:60" hidden="1" outlineLevel="1" x14ac:dyDescent="0.2">
      <c r="A554" s="146"/>
      <c r="B554" s="146"/>
      <c r="C554" s="178" t="s">
        <v>196</v>
      </c>
      <c r="D554" s="153"/>
      <c r="E554" s="156"/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60"/>
      <c r="U554" s="159"/>
      <c r="V554" s="184"/>
      <c r="W554" s="145"/>
      <c r="X554" s="145"/>
      <c r="Y554" s="145"/>
      <c r="Z554" s="145"/>
      <c r="AA554" s="145"/>
      <c r="AB554" s="145"/>
      <c r="AC554" s="145"/>
      <c r="AD554" s="145"/>
      <c r="AE554" s="145" t="s">
        <v>151</v>
      </c>
      <c r="AF554" s="145">
        <v>0</v>
      </c>
      <c r="AG554" s="145"/>
      <c r="AH554" s="145"/>
      <c r="AI554" s="145"/>
      <c r="AJ554" s="145"/>
      <c r="AK554" s="145"/>
      <c r="AL554" s="145"/>
      <c r="AM554" s="145"/>
      <c r="AN554" s="145"/>
      <c r="AO554" s="145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5"/>
      <c r="BF554" s="145"/>
      <c r="BG554" s="145"/>
      <c r="BH554" s="145"/>
    </row>
    <row r="555" spans="1:60" hidden="1" outlineLevel="1" x14ac:dyDescent="0.2">
      <c r="A555" s="146"/>
      <c r="B555" s="146"/>
      <c r="C555" s="178" t="s">
        <v>468</v>
      </c>
      <c r="D555" s="153"/>
      <c r="E555" s="156">
        <v>50.1</v>
      </c>
      <c r="F555" s="159"/>
      <c r="G555" s="159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60"/>
      <c r="U555" s="159"/>
      <c r="V555" s="184"/>
      <c r="W555" s="145"/>
      <c r="X555" s="145"/>
      <c r="Y555" s="145"/>
      <c r="Z555" s="145"/>
      <c r="AA555" s="145"/>
      <c r="AB555" s="145"/>
      <c r="AC555" s="145"/>
      <c r="AD555" s="145"/>
      <c r="AE555" s="145" t="s">
        <v>151</v>
      </c>
      <c r="AF555" s="145">
        <v>0</v>
      </c>
      <c r="AG555" s="145"/>
      <c r="AH555" s="145"/>
      <c r="AI555" s="145"/>
      <c r="AJ555" s="145"/>
      <c r="AK555" s="145"/>
      <c r="AL555" s="145"/>
      <c r="AM555" s="145"/>
      <c r="AN555" s="145"/>
      <c r="AO555" s="145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5"/>
      <c r="BF555" s="145"/>
      <c r="BG555" s="145"/>
      <c r="BH555" s="145"/>
    </row>
    <row r="556" spans="1:60" hidden="1" outlineLevel="1" x14ac:dyDescent="0.2">
      <c r="A556" s="146">
        <v>158</v>
      </c>
      <c r="B556" s="146" t="s">
        <v>49</v>
      </c>
      <c r="C556" s="177" t="s">
        <v>717</v>
      </c>
      <c r="D556" s="152" t="s">
        <v>180</v>
      </c>
      <c r="E556" s="155">
        <v>409.56490000000002</v>
      </c>
      <c r="F556" s="159"/>
      <c r="G556" s="159"/>
      <c r="H556" s="159">
        <v>0</v>
      </c>
      <c r="I556" s="159">
        <f>ROUND(E556*H556,2)</f>
        <v>0</v>
      </c>
      <c r="J556" s="159">
        <v>268</v>
      </c>
      <c r="K556" s="159">
        <f>ROUND(E556*J556,2)</f>
        <v>109763.39</v>
      </c>
      <c r="L556" s="159">
        <v>21</v>
      </c>
      <c r="M556" s="159">
        <f>G556*(1+L556/100)</f>
        <v>0</v>
      </c>
      <c r="N556" s="159">
        <v>0</v>
      </c>
      <c r="O556" s="159">
        <f>ROUND(E556*N556,2)</f>
        <v>0</v>
      </c>
      <c r="P556" s="159">
        <v>0</v>
      </c>
      <c r="Q556" s="159">
        <f>ROUND(E556*P556,2)</f>
        <v>0</v>
      </c>
      <c r="R556" s="159"/>
      <c r="S556" s="159"/>
      <c r="T556" s="160">
        <v>0</v>
      </c>
      <c r="U556" s="159">
        <f>ROUND(E556*T556,2)</f>
        <v>0</v>
      </c>
      <c r="V556" s="184"/>
      <c r="W556" s="145"/>
      <c r="X556" s="145"/>
      <c r="Y556" s="145"/>
      <c r="Z556" s="145"/>
      <c r="AA556" s="145"/>
      <c r="AB556" s="145"/>
      <c r="AC556" s="145"/>
      <c r="AD556" s="145"/>
      <c r="AE556" s="145" t="s">
        <v>149</v>
      </c>
      <c r="AF556" s="145"/>
      <c r="AG556" s="145"/>
      <c r="AH556" s="145"/>
      <c r="AI556" s="145"/>
      <c r="AJ556" s="145"/>
      <c r="AK556" s="145"/>
      <c r="AL556" s="145"/>
      <c r="AM556" s="145"/>
      <c r="AN556" s="145"/>
      <c r="AO556" s="145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5"/>
      <c r="BF556" s="145"/>
      <c r="BG556" s="145"/>
      <c r="BH556" s="145"/>
    </row>
    <row r="557" spans="1:60" hidden="1" outlineLevel="1" x14ac:dyDescent="0.2">
      <c r="A557" s="146"/>
      <c r="B557" s="146"/>
      <c r="C557" s="178" t="s">
        <v>718</v>
      </c>
      <c r="D557" s="153"/>
      <c r="E557" s="156">
        <v>409.56490000000002</v>
      </c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60"/>
      <c r="U557" s="159"/>
      <c r="V557" s="184"/>
      <c r="W557" s="145"/>
      <c r="X557" s="145"/>
      <c r="Y557" s="145"/>
      <c r="Z557" s="145"/>
      <c r="AA557" s="145"/>
      <c r="AB557" s="145"/>
      <c r="AC557" s="145"/>
      <c r="AD557" s="145"/>
      <c r="AE557" s="145" t="s">
        <v>151</v>
      </c>
      <c r="AF557" s="145">
        <v>0</v>
      </c>
      <c r="AG557" s="145"/>
      <c r="AH557" s="145"/>
      <c r="AI557" s="145"/>
      <c r="AJ557" s="145"/>
      <c r="AK557" s="145"/>
      <c r="AL557" s="145"/>
      <c r="AM557" s="145"/>
      <c r="AN557" s="145"/>
      <c r="AO557" s="145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5"/>
      <c r="BF557" s="145"/>
      <c r="BG557" s="145"/>
      <c r="BH557" s="145"/>
    </row>
    <row r="558" spans="1:60" hidden="1" outlineLevel="1" x14ac:dyDescent="0.2">
      <c r="A558" s="146">
        <v>159</v>
      </c>
      <c r="B558" s="146" t="s">
        <v>719</v>
      </c>
      <c r="C558" s="177" t="s">
        <v>720</v>
      </c>
      <c r="D558" s="152" t="s">
        <v>177</v>
      </c>
      <c r="E558" s="155">
        <v>1.05</v>
      </c>
      <c r="F558" s="159"/>
      <c r="G558" s="159"/>
      <c r="H558" s="159">
        <v>0</v>
      </c>
      <c r="I558" s="159">
        <f>ROUND(E558*H558,2)</f>
        <v>0</v>
      </c>
      <c r="J558" s="159">
        <v>1345</v>
      </c>
      <c r="K558" s="159">
        <f>ROUND(E558*J558,2)</f>
        <v>1412.25</v>
      </c>
      <c r="L558" s="159">
        <v>21</v>
      </c>
      <c r="M558" s="159">
        <f>G558*(1+L558/100)</f>
        <v>0</v>
      </c>
      <c r="N558" s="159">
        <v>0</v>
      </c>
      <c r="O558" s="159">
        <f>ROUND(E558*N558,2)</f>
        <v>0</v>
      </c>
      <c r="P558" s="159">
        <v>0</v>
      </c>
      <c r="Q558" s="159">
        <f>ROUND(E558*P558,2)</f>
        <v>0</v>
      </c>
      <c r="R558" s="159"/>
      <c r="S558" s="159"/>
      <c r="T558" s="160">
        <v>1.1020000000000001</v>
      </c>
      <c r="U558" s="159">
        <f>ROUND(E558*T558,2)</f>
        <v>1.1599999999999999</v>
      </c>
      <c r="V558" s="184"/>
      <c r="W558" s="145"/>
      <c r="X558" s="145"/>
      <c r="Y558" s="145"/>
      <c r="Z558" s="145"/>
      <c r="AA558" s="145"/>
      <c r="AB558" s="145"/>
      <c r="AC558" s="145"/>
      <c r="AD558" s="145"/>
      <c r="AE558" s="145" t="s">
        <v>149</v>
      </c>
      <c r="AF558" s="145"/>
      <c r="AG558" s="145"/>
      <c r="AH558" s="145"/>
      <c r="AI558" s="145"/>
      <c r="AJ558" s="145"/>
      <c r="AK558" s="145"/>
      <c r="AL558" s="145"/>
      <c r="AM558" s="145"/>
      <c r="AN558" s="145"/>
      <c r="AO558" s="145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5"/>
      <c r="BF558" s="145"/>
      <c r="BG558" s="145"/>
      <c r="BH558" s="145"/>
    </row>
    <row r="559" spans="1:60" collapsed="1" x14ac:dyDescent="0.2">
      <c r="A559" s="147" t="s">
        <v>144</v>
      </c>
      <c r="B559" s="147" t="s">
        <v>109</v>
      </c>
      <c r="C559" s="179" t="s">
        <v>110</v>
      </c>
      <c r="D559" s="154"/>
      <c r="E559" s="157"/>
      <c r="F559" s="161"/>
      <c r="G559" s="161">
        <f>SUMIF(AE560:AE581,"&lt;&gt;NOR",G560:G581)</f>
        <v>0</v>
      </c>
      <c r="H559" s="161"/>
      <c r="I559" s="161">
        <f>SUM(I560:I581)</f>
        <v>54428.81</v>
      </c>
      <c r="J559" s="161"/>
      <c r="K559" s="161">
        <f>SUM(K560:K581)</f>
        <v>62816.380000000005</v>
      </c>
      <c r="L559" s="161"/>
      <c r="M559" s="161">
        <f>SUM(M560:M581)</f>
        <v>0</v>
      </c>
      <c r="N559" s="161"/>
      <c r="O559" s="161">
        <f>SUM(O560:O581)</f>
        <v>4.09</v>
      </c>
      <c r="P559" s="161"/>
      <c r="Q559" s="161">
        <f>SUM(Q560:Q581)</f>
        <v>0</v>
      </c>
      <c r="R559" s="161"/>
      <c r="S559" s="161"/>
      <c r="T559" s="162"/>
      <c r="U559" s="161">
        <f>SUM(U560:U581)</f>
        <v>194.11999999999998</v>
      </c>
      <c r="V559" s="183"/>
      <c r="AE559" t="s">
        <v>145</v>
      </c>
    </row>
    <row r="560" spans="1:60" ht="22.5" hidden="1" outlineLevel="1" x14ac:dyDescent="0.2">
      <c r="A560" s="146">
        <v>160</v>
      </c>
      <c r="B560" s="146" t="s">
        <v>721</v>
      </c>
      <c r="C560" s="177" t="s">
        <v>722</v>
      </c>
      <c r="D560" s="152" t="s">
        <v>180</v>
      </c>
      <c r="E560" s="155">
        <v>182.739</v>
      </c>
      <c r="F560" s="159"/>
      <c r="G560" s="159"/>
      <c r="H560" s="159">
        <v>16.28</v>
      </c>
      <c r="I560" s="159">
        <f>ROUND(E560*H560,2)</f>
        <v>2974.99</v>
      </c>
      <c r="J560" s="159">
        <v>16.019999999999996</v>
      </c>
      <c r="K560" s="159">
        <f>ROUND(E560*J560,2)</f>
        <v>2927.48</v>
      </c>
      <c r="L560" s="159">
        <v>21</v>
      </c>
      <c r="M560" s="159">
        <f>G560*(1+L560/100)</f>
        <v>0</v>
      </c>
      <c r="N560" s="159">
        <v>1.6000000000000001E-4</v>
      </c>
      <c r="O560" s="159">
        <f>ROUND(E560*N560,2)</f>
        <v>0.03</v>
      </c>
      <c r="P560" s="159">
        <v>0</v>
      </c>
      <c r="Q560" s="159">
        <f>ROUND(E560*P560,2)</f>
        <v>0</v>
      </c>
      <c r="R560" s="159"/>
      <c r="S560" s="159"/>
      <c r="T560" s="160">
        <v>0.05</v>
      </c>
      <c r="U560" s="159">
        <f>ROUND(E560*T560,2)</f>
        <v>9.14</v>
      </c>
      <c r="V560" s="184"/>
      <c r="W560" s="145"/>
      <c r="X560" s="145"/>
      <c r="Y560" s="145"/>
      <c r="Z560" s="145"/>
      <c r="AA560" s="145"/>
      <c r="AB560" s="145"/>
      <c r="AC560" s="145"/>
      <c r="AD560" s="145"/>
      <c r="AE560" s="145" t="s">
        <v>149</v>
      </c>
      <c r="AF560" s="145"/>
      <c r="AG560" s="145"/>
      <c r="AH560" s="145"/>
      <c r="AI560" s="145"/>
      <c r="AJ560" s="145"/>
      <c r="AK560" s="145"/>
      <c r="AL560" s="145"/>
      <c r="AM560" s="145"/>
      <c r="AN560" s="145"/>
      <c r="AO560" s="145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5"/>
      <c r="BF560" s="145"/>
      <c r="BG560" s="145"/>
      <c r="BH560" s="145"/>
    </row>
    <row r="561" spans="1:60" ht="22.5" hidden="1" outlineLevel="1" x14ac:dyDescent="0.2">
      <c r="A561" s="146">
        <v>161</v>
      </c>
      <c r="B561" s="146" t="s">
        <v>723</v>
      </c>
      <c r="C561" s="177" t="s">
        <v>724</v>
      </c>
      <c r="D561" s="152" t="s">
        <v>180</v>
      </c>
      <c r="E561" s="155">
        <v>182.739</v>
      </c>
      <c r="F561" s="159"/>
      <c r="G561" s="159"/>
      <c r="H561" s="159">
        <v>39.57</v>
      </c>
      <c r="I561" s="159">
        <f>ROUND(E561*H561,2)</f>
        <v>7230.98</v>
      </c>
      <c r="J561" s="159">
        <v>318.43</v>
      </c>
      <c r="K561" s="159">
        <f>ROUND(E561*J561,2)</f>
        <v>58189.58</v>
      </c>
      <c r="L561" s="159">
        <v>21</v>
      </c>
      <c r="M561" s="159">
        <f>G561*(1+L561/100)</f>
        <v>0</v>
      </c>
      <c r="N561" s="159">
        <v>2.8500000000000001E-3</v>
      </c>
      <c r="O561" s="159">
        <f>ROUND(E561*N561,2)</f>
        <v>0.52</v>
      </c>
      <c r="P561" s="159">
        <v>0</v>
      </c>
      <c r="Q561" s="159">
        <f>ROUND(E561*P561,2)</f>
        <v>0</v>
      </c>
      <c r="R561" s="159"/>
      <c r="S561" s="159"/>
      <c r="T561" s="160">
        <v>0.98399999999999999</v>
      </c>
      <c r="U561" s="159">
        <f>ROUND(E561*T561,2)</f>
        <v>179.82</v>
      </c>
      <c r="V561" s="184"/>
      <c r="W561" s="145"/>
      <c r="X561" s="145"/>
      <c r="Y561" s="145"/>
      <c r="Z561" s="145"/>
      <c r="AA561" s="145"/>
      <c r="AB561" s="145"/>
      <c r="AC561" s="145"/>
      <c r="AD561" s="145"/>
      <c r="AE561" s="145" t="s">
        <v>149</v>
      </c>
      <c r="AF561" s="145"/>
      <c r="AG561" s="145"/>
      <c r="AH561" s="145"/>
      <c r="AI561" s="145"/>
      <c r="AJ561" s="145"/>
      <c r="AK561" s="145"/>
      <c r="AL561" s="145"/>
      <c r="AM561" s="145"/>
      <c r="AN561" s="145"/>
      <c r="AO561" s="145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5"/>
      <c r="BF561" s="145"/>
      <c r="BG561" s="145"/>
      <c r="BH561" s="145"/>
    </row>
    <row r="562" spans="1:60" hidden="1" outlineLevel="1" x14ac:dyDescent="0.2">
      <c r="A562" s="146"/>
      <c r="B562" s="146"/>
      <c r="C562" s="178" t="s">
        <v>196</v>
      </c>
      <c r="D562" s="153"/>
      <c r="E562" s="156"/>
      <c r="F562" s="159"/>
      <c r="G562" s="159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60"/>
      <c r="U562" s="159"/>
      <c r="V562" s="184"/>
      <c r="W562" s="145"/>
      <c r="X562" s="145"/>
      <c r="Y562" s="145"/>
      <c r="Z562" s="145"/>
      <c r="AA562" s="145"/>
      <c r="AB562" s="145"/>
      <c r="AC562" s="145"/>
      <c r="AD562" s="145"/>
      <c r="AE562" s="145" t="s">
        <v>151</v>
      </c>
      <c r="AF562" s="145">
        <v>0</v>
      </c>
      <c r="AG562" s="145"/>
      <c r="AH562" s="145"/>
      <c r="AI562" s="145"/>
      <c r="AJ562" s="145"/>
      <c r="AK562" s="145"/>
      <c r="AL562" s="145"/>
      <c r="AM562" s="145"/>
      <c r="AN562" s="145"/>
      <c r="AO562" s="145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5"/>
      <c r="BF562" s="145"/>
      <c r="BG562" s="145"/>
      <c r="BH562" s="145"/>
    </row>
    <row r="563" spans="1:60" hidden="1" outlineLevel="1" x14ac:dyDescent="0.2">
      <c r="A563" s="146"/>
      <c r="B563" s="146"/>
      <c r="C563" s="178" t="s">
        <v>725</v>
      </c>
      <c r="D563" s="153"/>
      <c r="E563" s="156">
        <v>21.56</v>
      </c>
      <c r="F563" s="159"/>
      <c r="G563" s="159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60"/>
      <c r="U563" s="159"/>
      <c r="V563" s="184"/>
      <c r="W563" s="145"/>
      <c r="X563" s="145"/>
      <c r="Y563" s="145"/>
      <c r="Z563" s="145"/>
      <c r="AA563" s="145"/>
      <c r="AB563" s="145"/>
      <c r="AC563" s="145"/>
      <c r="AD563" s="145"/>
      <c r="AE563" s="145" t="s">
        <v>151</v>
      </c>
      <c r="AF563" s="145">
        <v>0</v>
      </c>
      <c r="AG563" s="145"/>
      <c r="AH563" s="145"/>
      <c r="AI563" s="145"/>
      <c r="AJ563" s="145"/>
      <c r="AK563" s="145"/>
      <c r="AL563" s="145"/>
      <c r="AM563" s="145"/>
      <c r="AN563" s="145"/>
      <c r="AO563" s="145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5"/>
      <c r="BF563" s="145"/>
      <c r="BG563" s="145"/>
      <c r="BH563" s="145"/>
    </row>
    <row r="564" spans="1:60" hidden="1" outlineLevel="1" x14ac:dyDescent="0.2">
      <c r="A564" s="146"/>
      <c r="B564" s="146"/>
      <c r="C564" s="178" t="s">
        <v>426</v>
      </c>
      <c r="D564" s="153"/>
      <c r="E564" s="156">
        <v>-1.7729999999999999</v>
      </c>
      <c r="F564" s="159"/>
      <c r="G564" s="159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60"/>
      <c r="U564" s="159"/>
      <c r="V564" s="184"/>
      <c r="W564" s="145"/>
      <c r="X564" s="145"/>
      <c r="Y564" s="145"/>
      <c r="Z564" s="145"/>
      <c r="AA564" s="145"/>
      <c r="AB564" s="145"/>
      <c r="AC564" s="145"/>
      <c r="AD564" s="145"/>
      <c r="AE564" s="145" t="s">
        <v>151</v>
      </c>
      <c r="AF564" s="145">
        <v>0</v>
      </c>
      <c r="AG564" s="145"/>
      <c r="AH564" s="145"/>
      <c r="AI564" s="145"/>
      <c r="AJ564" s="145"/>
      <c r="AK564" s="145"/>
      <c r="AL564" s="145"/>
      <c r="AM564" s="145"/>
      <c r="AN564" s="145"/>
      <c r="AO564" s="145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5"/>
      <c r="BF564" s="145"/>
      <c r="BG564" s="145"/>
      <c r="BH564" s="145"/>
    </row>
    <row r="565" spans="1:60" hidden="1" outlineLevel="1" x14ac:dyDescent="0.2">
      <c r="A565" s="146"/>
      <c r="B565" s="146"/>
      <c r="C565" s="178" t="s">
        <v>726</v>
      </c>
      <c r="D565" s="153"/>
      <c r="E565" s="156">
        <v>22.725999999999999</v>
      </c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60"/>
      <c r="U565" s="159"/>
      <c r="V565" s="184"/>
      <c r="W565" s="145"/>
      <c r="X565" s="145"/>
      <c r="Y565" s="145"/>
      <c r="Z565" s="145"/>
      <c r="AA565" s="145"/>
      <c r="AB565" s="145"/>
      <c r="AC565" s="145"/>
      <c r="AD565" s="145"/>
      <c r="AE565" s="145" t="s">
        <v>151</v>
      </c>
      <c r="AF565" s="145">
        <v>0</v>
      </c>
      <c r="AG565" s="145"/>
      <c r="AH565" s="145"/>
      <c r="AI565" s="145"/>
      <c r="AJ565" s="145"/>
      <c r="AK565" s="145"/>
      <c r="AL565" s="145"/>
      <c r="AM565" s="145"/>
      <c r="AN565" s="145"/>
      <c r="AO565" s="145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5"/>
      <c r="BF565" s="145"/>
      <c r="BG565" s="145"/>
      <c r="BH565" s="145"/>
    </row>
    <row r="566" spans="1:60" hidden="1" outlineLevel="1" x14ac:dyDescent="0.2">
      <c r="A566" s="146"/>
      <c r="B566" s="146"/>
      <c r="C566" s="178" t="s">
        <v>727</v>
      </c>
      <c r="D566" s="153"/>
      <c r="E566" s="156">
        <v>-2.758</v>
      </c>
      <c r="F566" s="159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  <c r="Q566" s="159"/>
      <c r="R566" s="159"/>
      <c r="S566" s="159"/>
      <c r="T566" s="160"/>
      <c r="U566" s="159"/>
      <c r="V566" s="184"/>
      <c r="W566" s="145"/>
      <c r="X566" s="145"/>
      <c r="Y566" s="145"/>
      <c r="Z566" s="145"/>
      <c r="AA566" s="145"/>
      <c r="AB566" s="145"/>
      <c r="AC566" s="145"/>
      <c r="AD566" s="145"/>
      <c r="AE566" s="145" t="s">
        <v>151</v>
      </c>
      <c r="AF566" s="145">
        <v>0</v>
      </c>
      <c r="AG566" s="145"/>
      <c r="AH566" s="145"/>
      <c r="AI566" s="145"/>
      <c r="AJ566" s="145"/>
      <c r="AK566" s="145"/>
      <c r="AL566" s="145"/>
      <c r="AM566" s="145"/>
      <c r="AN566" s="145"/>
      <c r="AO566" s="145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5"/>
      <c r="BF566" s="145"/>
      <c r="BG566" s="145"/>
      <c r="BH566" s="145"/>
    </row>
    <row r="567" spans="1:60" hidden="1" outlineLevel="1" x14ac:dyDescent="0.2">
      <c r="A567" s="146"/>
      <c r="B567" s="146"/>
      <c r="C567" s="178" t="s">
        <v>201</v>
      </c>
      <c r="D567" s="153"/>
      <c r="E567" s="156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60"/>
      <c r="U567" s="159"/>
      <c r="V567" s="184"/>
      <c r="W567" s="145"/>
      <c r="X567" s="145"/>
      <c r="Y567" s="145"/>
      <c r="Z567" s="145"/>
      <c r="AA567" s="145"/>
      <c r="AB567" s="145"/>
      <c r="AC567" s="145"/>
      <c r="AD567" s="145"/>
      <c r="AE567" s="145" t="s">
        <v>151</v>
      </c>
      <c r="AF567" s="145">
        <v>0</v>
      </c>
      <c r="AG567" s="145"/>
      <c r="AH567" s="145"/>
      <c r="AI567" s="145"/>
      <c r="AJ567" s="145"/>
      <c r="AK567" s="145"/>
      <c r="AL567" s="145"/>
      <c r="AM567" s="145"/>
      <c r="AN567" s="145"/>
      <c r="AO567" s="145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5"/>
      <c r="BF567" s="145"/>
      <c r="BG567" s="145"/>
      <c r="BH567" s="145"/>
    </row>
    <row r="568" spans="1:60" hidden="1" outlineLevel="1" x14ac:dyDescent="0.2">
      <c r="A568" s="146"/>
      <c r="B568" s="146"/>
      <c r="C568" s="178" t="s">
        <v>728</v>
      </c>
      <c r="D568" s="153"/>
      <c r="E568" s="156">
        <v>23.32</v>
      </c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60"/>
      <c r="U568" s="159"/>
      <c r="V568" s="184"/>
      <c r="W568" s="145"/>
      <c r="X568" s="145"/>
      <c r="Y568" s="145"/>
      <c r="Z568" s="145"/>
      <c r="AA568" s="145"/>
      <c r="AB568" s="145"/>
      <c r="AC568" s="145"/>
      <c r="AD568" s="145"/>
      <c r="AE568" s="145" t="s">
        <v>151</v>
      </c>
      <c r="AF568" s="145">
        <v>0</v>
      </c>
      <c r="AG568" s="145"/>
      <c r="AH568" s="145"/>
      <c r="AI568" s="145"/>
      <c r="AJ568" s="145"/>
      <c r="AK568" s="145"/>
      <c r="AL568" s="145"/>
      <c r="AM568" s="145"/>
      <c r="AN568" s="145"/>
      <c r="AO568" s="145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5"/>
      <c r="BF568" s="145"/>
      <c r="BG568" s="145"/>
      <c r="BH568" s="145"/>
    </row>
    <row r="569" spans="1:60" hidden="1" outlineLevel="1" x14ac:dyDescent="0.2">
      <c r="A569" s="146"/>
      <c r="B569" s="146"/>
      <c r="C569" s="178" t="s">
        <v>728</v>
      </c>
      <c r="D569" s="153"/>
      <c r="E569" s="156">
        <v>23.32</v>
      </c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60"/>
      <c r="U569" s="159"/>
      <c r="V569" s="184"/>
      <c r="W569" s="145"/>
      <c r="X569" s="145"/>
      <c r="Y569" s="145"/>
      <c r="Z569" s="145"/>
      <c r="AA569" s="145"/>
      <c r="AB569" s="145"/>
      <c r="AC569" s="145"/>
      <c r="AD569" s="145"/>
      <c r="AE569" s="145" t="s">
        <v>151</v>
      </c>
      <c r="AF569" s="145">
        <v>0</v>
      </c>
      <c r="AG569" s="145"/>
      <c r="AH569" s="145"/>
      <c r="AI569" s="145"/>
      <c r="AJ569" s="145"/>
      <c r="AK569" s="145"/>
      <c r="AL569" s="145"/>
      <c r="AM569" s="145"/>
      <c r="AN569" s="145"/>
      <c r="AO569" s="145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5"/>
      <c r="BF569" s="145"/>
      <c r="BG569" s="145"/>
      <c r="BH569" s="145"/>
    </row>
    <row r="570" spans="1:60" hidden="1" outlineLevel="1" x14ac:dyDescent="0.2">
      <c r="A570" s="146"/>
      <c r="B570" s="146"/>
      <c r="C570" s="178" t="s">
        <v>729</v>
      </c>
      <c r="D570" s="153"/>
      <c r="E570" s="156">
        <v>-5.516</v>
      </c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60"/>
      <c r="U570" s="159"/>
      <c r="V570" s="184"/>
      <c r="W570" s="145"/>
      <c r="X570" s="145"/>
      <c r="Y570" s="145"/>
      <c r="Z570" s="145"/>
      <c r="AA570" s="145"/>
      <c r="AB570" s="145"/>
      <c r="AC570" s="145"/>
      <c r="AD570" s="145"/>
      <c r="AE570" s="145" t="s">
        <v>151</v>
      </c>
      <c r="AF570" s="145">
        <v>0</v>
      </c>
      <c r="AG570" s="145"/>
      <c r="AH570" s="145"/>
      <c r="AI570" s="145"/>
      <c r="AJ570" s="145"/>
      <c r="AK570" s="145"/>
      <c r="AL570" s="145"/>
      <c r="AM570" s="145"/>
      <c r="AN570" s="145"/>
      <c r="AO570" s="145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5"/>
      <c r="BF570" s="145"/>
      <c r="BG570" s="145"/>
      <c r="BH570" s="145"/>
    </row>
    <row r="571" spans="1:60" hidden="1" outlineLevel="1" x14ac:dyDescent="0.2">
      <c r="A571" s="146"/>
      <c r="B571" s="146"/>
      <c r="C571" s="178" t="s">
        <v>730</v>
      </c>
      <c r="D571" s="153"/>
      <c r="E571" s="156">
        <v>23.76</v>
      </c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60"/>
      <c r="U571" s="159"/>
      <c r="V571" s="184"/>
      <c r="W571" s="145"/>
      <c r="X571" s="145"/>
      <c r="Y571" s="145"/>
      <c r="Z571" s="145"/>
      <c r="AA571" s="145"/>
      <c r="AB571" s="145"/>
      <c r="AC571" s="145"/>
      <c r="AD571" s="145"/>
      <c r="AE571" s="145" t="s">
        <v>151</v>
      </c>
      <c r="AF571" s="145">
        <v>0</v>
      </c>
      <c r="AG571" s="145"/>
      <c r="AH571" s="145"/>
      <c r="AI571" s="145"/>
      <c r="AJ571" s="145"/>
      <c r="AK571" s="145"/>
      <c r="AL571" s="145"/>
      <c r="AM571" s="145"/>
      <c r="AN571" s="145"/>
      <c r="AO571" s="145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5"/>
      <c r="BF571" s="145"/>
      <c r="BG571" s="145"/>
      <c r="BH571" s="145"/>
    </row>
    <row r="572" spans="1:60" hidden="1" outlineLevel="1" x14ac:dyDescent="0.2">
      <c r="A572" s="146"/>
      <c r="B572" s="146"/>
      <c r="C572" s="178" t="s">
        <v>730</v>
      </c>
      <c r="D572" s="153"/>
      <c r="E572" s="156">
        <v>23.76</v>
      </c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60"/>
      <c r="U572" s="159"/>
      <c r="V572" s="184"/>
      <c r="W572" s="145"/>
      <c r="X572" s="145"/>
      <c r="Y572" s="145"/>
      <c r="Z572" s="145"/>
      <c r="AA572" s="145"/>
      <c r="AB572" s="145"/>
      <c r="AC572" s="145"/>
      <c r="AD572" s="145"/>
      <c r="AE572" s="145" t="s">
        <v>151</v>
      </c>
      <c r="AF572" s="145">
        <v>0</v>
      </c>
      <c r="AG572" s="145"/>
      <c r="AH572" s="145"/>
      <c r="AI572" s="145"/>
      <c r="AJ572" s="145"/>
      <c r="AK572" s="145"/>
      <c r="AL572" s="145"/>
      <c r="AM572" s="145"/>
      <c r="AN572" s="145"/>
      <c r="AO572" s="145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5"/>
      <c r="BF572" s="145"/>
      <c r="BG572" s="145"/>
      <c r="BH572" s="145"/>
    </row>
    <row r="573" spans="1:60" hidden="1" outlineLevel="1" x14ac:dyDescent="0.2">
      <c r="A573" s="146"/>
      <c r="B573" s="146"/>
      <c r="C573" s="178" t="s">
        <v>729</v>
      </c>
      <c r="D573" s="153"/>
      <c r="E573" s="156">
        <v>-5.516</v>
      </c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60"/>
      <c r="U573" s="159"/>
      <c r="V573" s="184"/>
      <c r="W573" s="145"/>
      <c r="X573" s="145"/>
      <c r="Y573" s="145"/>
      <c r="Z573" s="145"/>
      <c r="AA573" s="145"/>
      <c r="AB573" s="145"/>
      <c r="AC573" s="145"/>
      <c r="AD573" s="145"/>
      <c r="AE573" s="145" t="s">
        <v>151</v>
      </c>
      <c r="AF573" s="145">
        <v>0</v>
      </c>
      <c r="AG573" s="145"/>
      <c r="AH573" s="145"/>
      <c r="AI573" s="145"/>
      <c r="AJ573" s="145"/>
      <c r="AK573" s="145"/>
      <c r="AL573" s="145"/>
      <c r="AM573" s="145"/>
      <c r="AN573" s="145"/>
      <c r="AO573" s="145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5"/>
      <c r="BF573" s="145"/>
      <c r="BG573" s="145"/>
      <c r="BH573" s="145"/>
    </row>
    <row r="574" spans="1:60" hidden="1" outlineLevel="1" x14ac:dyDescent="0.2">
      <c r="A574" s="146"/>
      <c r="B574" s="146"/>
      <c r="C574" s="178" t="s">
        <v>731</v>
      </c>
      <c r="D574" s="153"/>
      <c r="E574" s="156">
        <v>29.655999999999999</v>
      </c>
      <c r="F574" s="159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  <c r="Q574" s="159"/>
      <c r="R574" s="159"/>
      <c r="S574" s="159"/>
      <c r="T574" s="160"/>
      <c r="U574" s="159"/>
      <c r="V574" s="184"/>
      <c r="W574" s="145"/>
      <c r="X574" s="145"/>
      <c r="Y574" s="145"/>
      <c r="Z574" s="145"/>
      <c r="AA574" s="145"/>
      <c r="AB574" s="145"/>
      <c r="AC574" s="145"/>
      <c r="AD574" s="145"/>
      <c r="AE574" s="145" t="s">
        <v>151</v>
      </c>
      <c r="AF574" s="145">
        <v>0</v>
      </c>
      <c r="AG574" s="145"/>
      <c r="AH574" s="145"/>
      <c r="AI574" s="145"/>
      <c r="AJ574" s="145"/>
      <c r="AK574" s="145"/>
      <c r="AL574" s="145"/>
      <c r="AM574" s="145"/>
      <c r="AN574" s="145"/>
      <c r="AO574" s="145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5"/>
      <c r="BF574" s="145"/>
      <c r="BG574" s="145"/>
      <c r="BH574" s="145"/>
    </row>
    <row r="575" spans="1:60" hidden="1" outlineLevel="1" x14ac:dyDescent="0.2">
      <c r="A575" s="146"/>
      <c r="B575" s="146"/>
      <c r="C575" s="178" t="s">
        <v>732</v>
      </c>
      <c r="D575" s="153"/>
      <c r="E575" s="156">
        <v>-1.5760000000000001</v>
      </c>
      <c r="F575" s="159"/>
      <c r="G575" s="159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60"/>
      <c r="U575" s="159"/>
      <c r="V575" s="184"/>
      <c r="W575" s="145"/>
      <c r="X575" s="145"/>
      <c r="Y575" s="145"/>
      <c r="Z575" s="145"/>
      <c r="AA575" s="145"/>
      <c r="AB575" s="145"/>
      <c r="AC575" s="145"/>
      <c r="AD575" s="145"/>
      <c r="AE575" s="145" t="s">
        <v>151</v>
      </c>
      <c r="AF575" s="145">
        <v>0</v>
      </c>
      <c r="AG575" s="145"/>
      <c r="AH575" s="145"/>
      <c r="AI575" s="145"/>
      <c r="AJ575" s="145"/>
      <c r="AK575" s="145"/>
      <c r="AL575" s="145"/>
      <c r="AM575" s="145"/>
      <c r="AN575" s="145"/>
      <c r="AO575" s="145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5"/>
      <c r="BF575" s="145"/>
      <c r="BG575" s="145"/>
      <c r="BH575" s="145"/>
    </row>
    <row r="576" spans="1:60" hidden="1" outlineLevel="1" x14ac:dyDescent="0.2">
      <c r="A576" s="146"/>
      <c r="B576" s="146"/>
      <c r="C576" s="178" t="s">
        <v>733</v>
      </c>
      <c r="D576" s="153"/>
      <c r="E576" s="156">
        <v>33.351999999999997</v>
      </c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  <c r="Q576" s="159"/>
      <c r="R576" s="159"/>
      <c r="S576" s="159"/>
      <c r="T576" s="160"/>
      <c r="U576" s="159"/>
      <c r="V576" s="184"/>
      <c r="W576" s="145"/>
      <c r="X576" s="145"/>
      <c r="Y576" s="145"/>
      <c r="Z576" s="145"/>
      <c r="AA576" s="145"/>
      <c r="AB576" s="145"/>
      <c r="AC576" s="145"/>
      <c r="AD576" s="145"/>
      <c r="AE576" s="145" t="s">
        <v>151</v>
      </c>
      <c r="AF576" s="145">
        <v>0</v>
      </c>
      <c r="AG576" s="145"/>
      <c r="AH576" s="145"/>
      <c r="AI576" s="145"/>
      <c r="AJ576" s="145"/>
      <c r="AK576" s="145"/>
      <c r="AL576" s="145"/>
      <c r="AM576" s="145"/>
      <c r="AN576" s="145"/>
      <c r="AO576" s="145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5"/>
      <c r="BF576" s="145"/>
      <c r="BG576" s="145"/>
      <c r="BH576" s="145"/>
    </row>
    <row r="577" spans="1:60" hidden="1" outlineLevel="1" x14ac:dyDescent="0.2">
      <c r="A577" s="146"/>
      <c r="B577" s="146"/>
      <c r="C577" s="178" t="s">
        <v>732</v>
      </c>
      <c r="D577" s="153"/>
      <c r="E577" s="156">
        <v>-1.5760000000000001</v>
      </c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60"/>
      <c r="U577" s="159"/>
      <c r="V577" s="184"/>
      <c r="W577" s="145"/>
      <c r="X577" s="145"/>
      <c r="Y577" s="145"/>
      <c r="Z577" s="145"/>
      <c r="AA577" s="145"/>
      <c r="AB577" s="145"/>
      <c r="AC577" s="145"/>
      <c r="AD577" s="145"/>
      <c r="AE577" s="145" t="s">
        <v>151</v>
      </c>
      <c r="AF577" s="145">
        <v>0</v>
      </c>
      <c r="AG577" s="145"/>
      <c r="AH577" s="145"/>
      <c r="AI577" s="145"/>
      <c r="AJ577" s="145"/>
      <c r="AK577" s="145"/>
      <c r="AL577" s="145"/>
      <c r="AM577" s="145"/>
      <c r="AN577" s="145"/>
      <c r="AO577" s="145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5"/>
      <c r="BF577" s="145"/>
      <c r="BG577" s="145"/>
      <c r="BH577" s="145"/>
    </row>
    <row r="578" spans="1:60" hidden="1" outlineLevel="1" x14ac:dyDescent="0.2">
      <c r="A578" s="146">
        <v>162</v>
      </c>
      <c r="B578" s="146" t="s">
        <v>734</v>
      </c>
      <c r="C578" s="177" t="s">
        <v>735</v>
      </c>
      <c r="D578" s="152" t="s">
        <v>180</v>
      </c>
      <c r="E578" s="155">
        <v>201.0129</v>
      </c>
      <c r="F578" s="159"/>
      <c r="G578" s="159"/>
      <c r="H578" s="159">
        <v>220</v>
      </c>
      <c r="I578" s="159">
        <f>ROUND(E578*H578,2)</f>
        <v>44222.84</v>
      </c>
      <c r="J578" s="159">
        <v>0</v>
      </c>
      <c r="K578" s="159">
        <f>ROUND(E578*J578,2)</f>
        <v>0</v>
      </c>
      <c r="L578" s="159">
        <v>21</v>
      </c>
      <c r="M578" s="159">
        <f>G578*(1+L578/100)</f>
        <v>0</v>
      </c>
      <c r="N578" s="159">
        <v>1.7600000000000001E-2</v>
      </c>
      <c r="O578" s="159">
        <f>ROUND(E578*N578,2)</f>
        <v>3.54</v>
      </c>
      <c r="P578" s="159">
        <v>0</v>
      </c>
      <c r="Q578" s="159">
        <f>ROUND(E578*P578,2)</f>
        <v>0</v>
      </c>
      <c r="R578" s="159"/>
      <c r="S578" s="159"/>
      <c r="T578" s="160">
        <v>0</v>
      </c>
      <c r="U578" s="159">
        <f>ROUND(E578*T578,2)</f>
        <v>0</v>
      </c>
      <c r="V578" s="184"/>
      <c r="W578" s="145"/>
      <c r="X578" s="145"/>
      <c r="Y578" s="145"/>
      <c r="Z578" s="145"/>
      <c r="AA578" s="145"/>
      <c r="AB578" s="145"/>
      <c r="AC578" s="145"/>
      <c r="AD578" s="145"/>
      <c r="AE578" s="145" t="s">
        <v>489</v>
      </c>
      <c r="AF578" s="145"/>
      <c r="AG578" s="145"/>
      <c r="AH578" s="145"/>
      <c r="AI578" s="145"/>
      <c r="AJ578" s="145"/>
      <c r="AK578" s="145"/>
      <c r="AL578" s="145"/>
      <c r="AM578" s="145"/>
      <c r="AN578" s="145"/>
      <c r="AO578" s="145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5"/>
      <c r="BF578" s="145"/>
      <c r="BG578" s="145"/>
      <c r="BH578" s="145"/>
    </row>
    <row r="579" spans="1:60" hidden="1" outlineLevel="1" x14ac:dyDescent="0.2">
      <c r="A579" s="146"/>
      <c r="B579" s="146"/>
      <c r="C579" s="233" t="s">
        <v>736</v>
      </c>
      <c r="D579" s="234"/>
      <c r="E579" s="235"/>
      <c r="F579" s="236"/>
      <c r="G579" s="237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60"/>
      <c r="U579" s="159"/>
      <c r="V579" s="184"/>
      <c r="W579" s="145"/>
      <c r="X579" s="145"/>
      <c r="Y579" s="145"/>
      <c r="Z579" s="145"/>
      <c r="AA579" s="145"/>
      <c r="AB579" s="145"/>
      <c r="AC579" s="145"/>
      <c r="AD579" s="145"/>
      <c r="AE579" s="145" t="s">
        <v>159</v>
      </c>
      <c r="AF579" s="145"/>
      <c r="AG579" s="145"/>
      <c r="AH579" s="145"/>
      <c r="AI579" s="145"/>
      <c r="AJ579" s="145"/>
      <c r="AK579" s="145"/>
      <c r="AL579" s="145"/>
      <c r="AM579" s="145"/>
      <c r="AN579" s="145"/>
      <c r="AO579" s="145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8" t="str">
        <f>C579</f>
        <v>Cena se opraví dle výběru obkladu imvestorem.</v>
      </c>
      <c r="BB579" s="145"/>
      <c r="BC579" s="145"/>
      <c r="BD579" s="145"/>
      <c r="BE579" s="145"/>
      <c r="BF579" s="145"/>
      <c r="BG579" s="145"/>
      <c r="BH579" s="145"/>
    </row>
    <row r="580" spans="1:60" hidden="1" outlineLevel="1" x14ac:dyDescent="0.2">
      <c r="A580" s="146"/>
      <c r="B580" s="146"/>
      <c r="C580" s="178" t="s">
        <v>737</v>
      </c>
      <c r="D580" s="153"/>
      <c r="E580" s="156">
        <v>201.0129</v>
      </c>
      <c r="F580" s="159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  <c r="Q580" s="159"/>
      <c r="R580" s="159"/>
      <c r="S580" s="159"/>
      <c r="T580" s="160"/>
      <c r="U580" s="159"/>
      <c r="V580" s="184"/>
      <c r="W580" s="145"/>
      <c r="X580" s="145"/>
      <c r="Y580" s="145"/>
      <c r="Z580" s="145"/>
      <c r="AA580" s="145"/>
      <c r="AB580" s="145"/>
      <c r="AC580" s="145"/>
      <c r="AD580" s="145"/>
      <c r="AE580" s="145" t="s">
        <v>151</v>
      </c>
      <c r="AF580" s="145">
        <v>0</v>
      </c>
      <c r="AG580" s="145"/>
      <c r="AH580" s="145"/>
      <c r="AI580" s="145"/>
      <c r="AJ580" s="145"/>
      <c r="AK580" s="145"/>
      <c r="AL580" s="145"/>
      <c r="AM580" s="145"/>
      <c r="AN580" s="145"/>
      <c r="AO580" s="145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5"/>
      <c r="BF580" s="145"/>
      <c r="BG580" s="145"/>
      <c r="BH580" s="145"/>
    </row>
    <row r="581" spans="1:60" hidden="1" outlineLevel="1" x14ac:dyDescent="0.2">
      <c r="A581" s="146">
        <v>163</v>
      </c>
      <c r="B581" s="146" t="s">
        <v>738</v>
      </c>
      <c r="C581" s="177" t="s">
        <v>739</v>
      </c>
      <c r="D581" s="152" t="s">
        <v>177</v>
      </c>
      <c r="E581" s="155">
        <v>4.08</v>
      </c>
      <c r="F581" s="159"/>
      <c r="G581" s="159"/>
      <c r="H581" s="159">
        <v>0</v>
      </c>
      <c r="I581" s="159">
        <f>ROUND(E581*H581,2)</f>
        <v>0</v>
      </c>
      <c r="J581" s="159">
        <v>416.5</v>
      </c>
      <c r="K581" s="159">
        <f>ROUND(E581*J581,2)</f>
        <v>1699.32</v>
      </c>
      <c r="L581" s="159">
        <v>21</v>
      </c>
      <c r="M581" s="159">
        <f>G581*(1+L581/100)</f>
        <v>0</v>
      </c>
      <c r="N581" s="159">
        <v>0</v>
      </c>
      <c r="O581" s="159">
        <f>ROUND(E581*N581,2)</f>
        <v>0</v>
      </c>
      <c r="P581" s="159">
        <v>0</v>
      </c>
      <c r="Q581" s="159">
        <f>ROUND(E581*P581,2)</f>
        <v>0</v>
      </c>
      <c r="R581" s="159"/>
      <c r="S581" s="159"/>
      <c r="T581" s="160">
        <v>1.2649999999999999</v>
      </c>
      <c r="U581" s="159">
        <f>ROUND(E581*T581,2)</f>
        <v>5.16</v>
      </c>
      <c r="V581" s="184"/>
      <c r="W581" s="145"/>
      <c r="X581" s="145"/>
      <c r="Y581" s="145"/>
      <c r="Z581" s="145"/>
      <c r="AA581" s="145"/>
      <c r="AB581" s="145"/>
      <c r="AC581" s="145"/>
      <c r="AD581" s="145"/>
      <c r="AE581" s="145" t="s">
        <v>149</v>
      </c>
      <c r="AF581" s="145"/>
      <c r="AG581" s="145"/>
      <c r="AH581" s="145"/>
      <c r="AI581" s="145"/>
      <c r="AJ581" s="145"/>
      <c r="AK581" s="145"/>
      <c r="AL581" s="145"/>
      <c r="AM581" s="145"/>
      <c r="AN581" s="145"/>
      <c r="AO581" s="145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5"/>
      <c r="BF581" s="145"/>
      <c r="BG581" s="145"/>
      <c r="BH581" s="145"/>
    </row>
    <row r="582" spans="1:60" collapsed="1" x14ac:dyDescent="0.2">
      <c r="A582" s="147" t="s">
        <v>144</v>
      </c>
      <c r="B582" s="147" t="s">
        <v>111</v>
      </c>
      <c r="C582" s="179" t="s">
        <v>112</v>
      </c>
      <c r="D582" s="154"/>
      <c r="E582" s="157"/>
      <c r="F582" s="161"/>
      <c r="G582" s="161">
        <f>SUMIF(AE583:AE595,"&lt;&gt;NOR",G583:G595)</f>
        <v>0</v>
      </c>
      <c r="H582" s="161"/>
      <c r="I582" s="161">
        <f>SUM(I583:I595)</f>
        <v>9347.17</v>
      </c>
      <c r="J582" s="161"/>
      <c r="K582" s="161">
        <f>SUM(K583:K595)</f>
        <v>26760.2</v>
      </c>
      <c r="L582" s="161"/>
      <c r="M582" s="161">
        <f>SUM(M583:M595)</f>
        <v>0</v>
      </c>
      <c r="N582" s="161"/>
      <c r="O582" s="161">
        <f>SUM(O583:O595)</f>
        <v>0.10999999999999999</v>
      </c>
      <c r="P582" s="161"/>
      <c r="Q582" s="161">
        <f>SUM(Q583:Q595)</f>
        <v>0</v>
      </c>
      <c r="R582" s="161"/>
      <c r="S582" s="161"/>
      <c r="T582" s="162"/>
      <c r="U582" s="161">
        <f>SUM(U583:U595)</f>
        <v>104.83</v>
      </c>
      <c r="V582" s="183"/>
      <c r="AE582" t="s">
        <v>145</v>
      </c>
    </row>
    <row r="583" spans="1:60" hidden="1" outlineLevel="1" x14ac:dyDescent="0.2">
      <c r="A583" s="146">
        <v>164</v>
      </c>
      <c r="B583" s="146" t="s">
        <v>740</v>
      </c>
      <c r="C583" s="177" t="s">
        <v>741</v>
      </c>
      <c r="D583" s="152" t="s">
        <v>180</v>
      </c>
      <c r="E583" s="155">
        <v>20.603999999999999</v>
      </c>
      <c r="F583" s="159"/>
      <c r="G583" s="159"/>
      <c r="H583" s="159">
        <v>56.35</v>
      </c>
      <c r="I583" s="159">
        <f>ROUND(E583*H583,2)</f>
        <v>1161.04</v>
      </c>
      <c r="J583" s="159">
        <v>152.15</v>
      </c>
      <c r="K583" s="159">
        <f>ROUND(E583*J583,2)</f>
        <v>3134.9</v>
      </c>
      <c r="L583" s="159">
        <v>21</v>
      </c>
      <c r="M583" s="159">
        <f>G583*(1+L583/100)</f>
        <v>0</v>
      </c>
      <c r="N583" s="159">
        <v>4.4999999999999999E-4</v>
      </c>
      <c r="O583" s="159">
        <f>ROUND(E583*N583,2)</f>
        <v>0.01</v>
      </c>
      <c r="P583" s="159">
        <v>0</v>
      </c>
      <c r="Q583" s="159">
        <f>ROUND(E583*P583,2)</f>
        <v>0</v>
      </c>
      <c r="R583" s="159"/>
      <c r="S583" s="159"/>
      <c r="T583" s="160">
        <v>0.497</v>
      </c>
      <c r="U583" s="159">
        <f>ROUND(E583*T583,2)</f>
        <v>10.24</v>
      </c>
      <c r="V583" s="184"/>
      <c r="W583" s="145"/>
      <c r="X583" s="145"/>
      <c r="Y583" s="145"/>
      <c r="Z583" s="145"/>
      <c r="AA583" s="145"/>
      <c r="AB583" s="145"/>
      <c r="AC583" s="145"/>
      <c r="AD583" s="145"/>
      <c r="AE583" s="145" t="s">
        <v>149</v>
      </c>
      <c r="AF583" s="145"/>
      <c r="AG583" s="145"/>
      <c r="AH583" s="145"/>
      <c r="AI583" s="145"/>
      <c r="AJ583" s="145"/>
      <c r="AK583" s="145"/>
      <c r="AL583" s="145"/>
      <c r="AM583" s="145"/>
      <c r="AN583" s="145"/>
      <c r="AO583" s="145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5"/>
      <c r="BF583" s="145"/>
      <c r="BG583" s="145"/>
      <c r="BH583" s="145"/>
    </row>
    <row r="584" spans="1:60" hidden="1" outlineLevel="1" x14ac:dyDescent="0.2">
      <c r="A584" s="146">
        <v>165</v>
      </c>
      <c r="B584" s="146" t="s">
        <v>742</v>
      </c>
      <c r="C584" s="177" t="s">
        <v>743</v>
      </c>
      <c r="D584" s="152" t="s">
        <v>180</v>
      </c>
      <c r="E584" s="155">
        <v>616.33399999999995</v>
      </c>
      <c r="F584" s="159"/>
      <c r="G584" s="159"/>
      <c r="H584" s="159">
        <v>9.52</v>
      </c>
      <c r="I584" s="159">
        <f>ROUND(E584*H584,2)</f>
        <v>5867.5</v>
      </c>
      <c r="J584" s="159">
        <v>37.28</v>
      </c>
      <c r="K584" s="159">
        <f>ROUND(E584*J584,2)</f>
        <v>22976.93</v>
      </c>
      <c r="L584" s="159">
        <v>21</v>
      </c>
      <c r="M584" s="159">
        <f>G584*(1+L584/100)</f>
        <v>0</v>
      </c>
      <c r="N584" s="159">
        <v>1.4999999999999999E-4</v>
      </c>
      <c r="O584" s="159">
        <f>ROUND(E584*N584,2)</f>
        <v>0.09</v>
      </c>
      <c r="P584" s="159">
        <v>0</v>
      </c>
      <c r="Q584" s="159">
        <f>ROUND(E584*P584,2)</f>
        <v>0</v>
      </c>
      <c r="R584" s="159"/>
      <c r="S584" s="159"/>
      <c r="T584" s="160">
        <v>0.15</v>
      </c>
      <c r="U584" s="159">
        <f>ROUND(E584*T584,2)</f>
        <v>92.45</v>
      </c>
      <c r="V584" s="184"/>
      <c r="W584" s="145"/>
      <c r="X584" s="145"/>
      <c r="Y584" s="145"/>
      <c r="Z584" s="145"/>
      <c r="AA584" s="145"/>
      <c r="AB584" s="145"/>
      <c r="AC584" s="145"/>
      <c r="AD584" s="145"/>
      <c r="AE584" s="145" t="s">
        <v>149</v>
      </c>
      <c r="AF584" s="145"/>
      <c r="AG584" s="145"/>
      <c r="AH584" s="145"/>
      <c r="AI584" s="145"/>
      <c r="AJ584" s="145"/>
      <c r="AK584" s="145"/>
      <c r="AL584" s="145"/>
      <c r="AM584" s="145"/>
      <c r="AN584" s="145"/>
      <c r="AO584" s="145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5"/>
      <c r="BF584" s="145"/>
      <c r="BG584" s="145"/>
      <c r="BH584" s="145"/>
    </row>
    <row r="585" spans="1:60" hidden="1" outlineLevel="1" x14ac:dyDescent="0.2">
      <c r="A585" s="146"/>
      <c r="B585" s="146"/>
      <c r="C585" s="178" t="s">
        <v>744</v>
      </c>
      <c r="D585" s="153"/>
      <c r="E585" s="156">
        <v>266.56</v>
      </c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60"/>
      <c r="U585" s="159"/>
      <c r="V585" s="184"/>
      <c r="W585" s="145"/>
      <c r="X585" s="145"/>
      <c r="Y585" s="145"/>
      <c r="Z585" s="145"/>
      <c r="AA585" s="145"/>
      <c r="AB585" s="145"/>
      <c r="AC585" s="145"/>
      <c r="AD585" s="145"/>
      <c r="AE585" s="145" t="s">
        <v>151</v>
      </c>
      <c r="AF585" s="145">
        <v>0</v>
      </c>
      <c r="AG585" s="145"/>
      <c r="AH585" s="145"/>
      <c r="AI585" s="145"/>
      <c r="AJ585" s="145"/>
      <c r="AK585" s="145"/>
      <c r="AL585" s="145"/>
      <c r="AM585" s="145"/>
      <c r="AN585" s="145"/>
      <c r="AO585" s="145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5"/>
      <c r="BF585" s="145"/>
      <c r="BG585" s="145"/>
      <c r="BH585" s="145"/>
    </row>
    <row r="586" spans="1:60" hidden="1" outlineLevel="1" x14ac:dyDescent="0.2">
      <c r="A586" s="146"/>
      <c r="B586" s="146"/>
      <c r="C586" s="178" t="s">
        <v>745</v>
      </c>
      <c r="D586" s="153"/>
      <c r="E586" s="156">
        <v>88.670400000000001</v>
      </c>
      <c r="F586" s="159"/>
      <c r="G586" s="159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60"/>
      <c r="U586" s="159"/>
      <c r="V586" s="184"/>
      <c r="W586" s="145"/>
      <c r="X586" s="145"/>
      <c r="Y586" s="145"/>
      <c r="Z586" s="145"/>
      <c r="AA586" s="145"/>
      <c r="AB586" s="145"/>
      <c r="AC586" s="145"/>
      <c r="AD586" s="145"/>
      <c r="AE586" s="145" t="s">
        <v>151</v>
      </c>
      <c r="AF586" s="145">
        <v>0</v>
      </c>
      <c r="AG586" s="145"/>
      <c r="AH586" s="145"/>
      <c r="AI586" s="145"/>
      <c r="AJ586" s="145"/>
      <c r="AK586" s="145"/>
      <c r="AL586" s="145"/>
      <c r="AM586" s="145"/>
      <c r="AN586" s="145"/>
      <c r="AO586" s="145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5"/>
      <c r="BF586" s="145"/>
      <c r="BG586" s="145"/>
      <c r="BH586" s="145"/>
    </row>
    <row r="587" spans="1:60" hidden="1" outlineLevel="1" x14ac:dyDescent="0.2">
      <c r="A587" s="146"/>
      <c r="B587" s="146"/>
      <c r="C587" s="178" t="s">
        <v>746</v>
      </c>
      <c r="D587" s="153"/>
      <c r="E587" s="156">
        <v>30.018000000000001</v>
      </c>
      <c r="F587" s="159"/>
      <c r="G587" s="159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60"/>
      <c r="U587" s="159"/>
      <c r="V587" s="184"/>
      <c r="W587" s="145"/>
      <c r="X587" s="145"/>
      <c r="Y587" s="145"/>
      <c r="Z587" s="145"/>
      <c r="AA587" s="145"/>
      <c r="AB587" s="145"/>
      <c r="AC587" s="145"/>
      <c r="AD587" s="145"/>
      <c r="AE587" s="145" t="s">
        <v>151</v>
      </c>
      <c r="AF587" s="145">
        <v>0</v>
      </c>
      <c r="AG587" s="145"/>
      <c r="AH587" s="145"/>
      <c r="AI587" s="145"/>
      <c r="AJ587" s="145"/>
      <c r="AK587" s="145"/>
      <c r="AL587" s="145"/>
      <c r="AM587" s="145"/>
      <c r="AN587" s="145"/>
      <c r="AO587" s="145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5"/>
      <c r="BF587" s="145"/>
      <c r="BG587" s="145"/>
      <c r="BH587" s="145"/>
    </row>
    <row r="588" spans="1:60" hidden="1" outlineLevel="1" x14ac:dyDescent="0.2">
      <c r="A588" s="146"/>
      <c r="B588" s="146"/>
      <c r="C588" s="178" t="s">
        <v>747</v>
      </c>
      <c r="D588" s="153"/>
      <c r="E588" s="156">
        <v>25.365600000000001</v>
      </c>
      <c r="F588" s="159"/>
      <c r="G588" s="159"/>
      <c r="H588" s="159"/>
      <c r="I588" s="159"/>
      <c r="J588" s="159"/>
      <c r="K588" s="159"/>
      <c r="L588" s="159"/>
      <c r="M588" s="159"/>
      <c r="N588" s="159"/>
      <c r="O588" s="159"/>
      <c r="P588" s="159"/>
      <c r="Q588" s="159"/>
      <c r="R588" s="159"/>
      <c r="S588" s="159"/>
      <c r="T588" s="160"/>
      <c r="U588" s="159"/>
      <c r="V588" s="184"/>
      <c r="W588" s="145"/>
      <c r="X588" s="145"/>
      <c r="Y588" s="145"/>
      <c r="Z588" s="145"/>
      <c r="AA588" s="145"/>
      <c r="AB588" s="145"/>
      <c r="AC588" s="145"/>
      <c r="AD588" s="145"/>
      <c r="AE588" s="145" t="s">
        <v>151</v>
      </c>
      <c r="AF588" s="145">
        <v>0</v>
      </c>
      <c r="AG588" s="145"/>
      <c r="AH588" s="145"/>
      <c r="AI588" s="145"/>
      <c r="AJ588" s="145"/>
      <c r="AK588" s="145"/>
      <c r="AL588" s="145"/>
      <c r="AM588" s="145"/>
      <c r="AN588" s="145"/>
      <c r="AO588" s="145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5"/>
      <c r="BF588" s="145"/>
      <c r="BG588" s="145"/>
      <c r="BH588" s="145"/>
    </row>
    <row r="589" spans="1:60" hidden="1" outlineLevel="1" x14ac:dyDescent="0.2">
      <c r="A589" s="146"/>
      <c r="B589" s="146"/>
      <c r="C589" s="178" t="s">
        <v>748</v>
      </c>
      <c r="D589" s="153"/>
      <c r="E589" s="156">
        <v>2.2000000000000002</v>
      </c>
      <c r="F589" s="159"/>
      <c r="G589" s="159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60"/>
      <c r="U589" s="159"/>
      <c r="V589" s="184"/>
      <c r="W589" s="145"/>
      <c r="X589" s="145"/>
      <c r="Y589" s="145"/>
      <c r="Z589" s="145"/>
      <c r="AA589" s="145"/>
      <c r="AB589" s="145"/>
      <c r="AC589" s="145"/>
      <c r="AD589" s="145"/>
      <c r="AE589" s="145" t="s">
        <v>151</v>
      </c>
      <c r="AF589" s="145">
        <v>0</v>
      </c>
      <c r="AG589" s="145"/>
      <c r="AH589" s="145"/>
      <c r="AI589" s="145"/>
      <c r="AJ589" s="145"/>
      <c r="AK589" s="145"/>
      <c r="AL589" s="145"/>
      <c r="AM589" s="145"/>
      <c r="AN589" s="145"/>
      <c r="AO589" s="145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5"/>
      <c r="BF589" s="145"/>
      <c r="BG589" s="145"/>
      <c r="BH589" s="145"/>
    </row>
    <row r="590" spans="1:60" hidden="1" outlineLevel="1" x14ac:dyDescent="0.2">
      <c r="A590" s="146"/>
      <c r="B590" s="146"/>
      <c r="C590" s="178" t="s">
        <v>749</v>
      </c>
      <c r="D590" s="153"/>
      <c r="E590" s="156">
        <v>203.52</v>
      </c>
      <c r="F590" s="159"/>
      <c r="G590" s="159"/>
      <c r="H590" s="159"/>
      <c r="I590" s="159"/>
      <c r="J590" s="159"/>
      <c r="K590" s="159"/>
      <c r="L590" s="159"/>
      <c r="M590" s="159"/>
      <c r="N590" s="159"/>
      <c r="O590" s="159"/>
      <c r="P590" s="159"/>
      <c r="Q590" s="159"/>
      <c r="R590" s="159"/>
      <c r="S590" s="159"/>
      <c r="T590" s="160"/>
      <c r="U590" s="159"/>
      <c r="V590" s="184"/>
      <c r="W590" s="145"/>
      <c r="X590" s="145"/>
      <c r="Y590" s="145"/>
      <c r="Z590" s="145"/>
      <c r="AA590" s="145"/>
      <c r="AB590" s="145"/>
      <c r="AC590" s="145"/>
      <c r="AD590" s="145"/>
      <c r="AE590" s="145" t="s">
        <v>151</v>
      </c>
      <c r="AF590" s="145">
        <v>0</v>
      </c>
      <c r="AG590" s="145"/>
      <c r="AH590" s="145"/>
      <c r="AI590" s="145"/>
      <c r="AJ590" s="145"/>
      <c r="AK590" s="145"/>
      <c r="AL590" s="145"/>
      <c r="AM590" s="145"/>
      <c r="AN590" s="145"/>
      <c r="AO590" s="145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5"/>
      <c r="BF590" s="145"/>
      <c r="BG590" s="145"/>
      <c r="BH590" s="145"/>
    </row>
    <row r="591" spans="1:60" ht="22.5" hidden="1" outlineLevel="1" x14ac:dyDescent="0.2">
      <c r="A591" s="146">
        <v>166</v>
      </c>
      <c r="B591" s="146" t="s">
        <v>750</v>
      </c>
      <c r="C591" s="177" t="s">
        <v>751</v>
      </c>
      <c r="D591" s="152" t="s">
        <v>180</v>
      </c>
      <c r="E591" s="155">
        <v>23</v>
      </c>
      <c r="F591" s="159"/>
      <c r="G591" s="159"/>
      <c r="H591" s="159">
        <v>100.81</v>
      </c>
      <c r="I591" s="159">
        <f>ROUND(E591*H591,2)</f>
        <v>2318.63</v>
      </c>
      <c r="J591" s="159">
        <v>28.189999999999998</v>
      </c>
      <c r="K591" s="159">
        <f>ROUND(E591*J591,2)</f>
        <v>648.37</v>
      </c>
      <c r="L591" s="159">
        <v>21</v>
      </c>
      <c r="M591" s="159">
        <f>G591*(1+L591/100)</f>
        <v>0</v>
      </c>
      <c r="N591" s="159">
        <v>2.2000000000000001E-4</v>
      </c>
      <c r="O591" s="159">
        <f>ROUND(E591*N591,2)</f>
        <v>0.01</v>
      </c>
      <c r="P591" s="159">
        <v>0</v>
      </c>
      <c r="Q591" s="159">
        <f>ROUND(E591*P591,2)</f>
        <v>0</v>
      </c>
      <c r="R591" s="159"/>
      <c r="S591" s="159"/>
      <c r="T591" s="160">
        <v>9.2999999999999999E-2</v>
      </c>
      <c r="U591" s="159">
        <f>ROUND(E591*T591,2)</f>
        <v>2.14</v>
      </c>
      <c r="V591" s="184"/>
      <c r="W591" s="145"/>
      <c r="X591" s="145"/>
      <c r="Y591" s="145"/>
      <c r="Z591" s="145"/>
      <c r="AA591" s="145"/>
      <c r="AB591" s="145"/>
      <c r="AC591" s="145"/>
      <c r="AD591" s="145"/>
      <c r="AE591" s="145" t="s">
        <v>149</v>
      </c>
      <c r="AF591" s="145"/>
      <c r="AG591" s="145"/>
      <c r="AH591" s="145"/>
      <c r="AI591" s="145"/>
      <c r="AJ591" s="145"/>
      <c r="AK591" s="145"/>
      <c r="AL591" s="145"/>
      <c r="AM591" s="145"/>
      <c r="AN591" s="145"/>
      <c r="AO591" s="145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5"/>
      <c r="BF591" s="145"/>
      <c r="BG591" s="145"/>
      <c r="BH591" s="145"/>
    </row>
    <row r="592" spans="1:60" hidden="1" outlineLevel="1" x14ac:dyDescent="0.2">
      <c r="A592" s="146"/>
      <c r="B592" s="146"/>
      <c r="C592" s="178" t="s">
        <v>752</v>
      </c>
      <c r="D592" s="153"/>
      <c r="E592" s="156">
        <v>23</v>
      </c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60"/>
      <c r="U592" s="159"/>
      <c r="V592" s="184"/>
      <c r="W592" s="145"/>
      <c r="X592" s="145"/>
      <c r="Y592" s="145"/>
      <c r="Z592" s="145"/>
      <c r="AA592" s="145"/>
      <c r="AB592" s="145"/>
      <c r="AC592" s="145"/>
      <c r="AD592" s="145"/>
      <c r="AE592" s="145" t="s">
        <v>151</v>
      </c>
      <c r="AF592" s="145">
        <v>0</v>
      </c>
      <c r="AG592" s="145"/>
      <c r="AH592" s="145"/>
      <c r="AI592" s="145"/>
      <c r="AJ592" s="145"/>
      <c r="AK592" s="145"/>
      <c r="AL592" s="145"/>
      <c r="AM592" s="145"/>
      <c r="AN592" s="145"/>
      <c r="AO592" s="145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5"/>
      <c r="BF592" s="145"/>
      <c r="BG592" s="145"/>
      <c r="BH592" s="145"/>
    </row>
    <row r="593" spans="1:60" hidden="1" outlineLevel="1" x14ac:dyDescent="0.2">
      <c r="A593" s="146"/>
      <c r="B593" s="146"/>
      <c r="C593" s="178" t="s">
        <v>169</v>
      </c>
      <c r="D593" s="153"/>
      <c r="E593" s="156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60"/>
      <c r="U593" s="159"/>
      <c r="V593" s="184"/>
      <c r="W593" s="145"/>
      <c r="X593" s="145"/>
      <c r="Y593" s="145"/>
      <c r="Z593" s="145"/>
      <c r="AA593" s="145"/>
      <c r="AB593" s="145"/>
      <c r="AC593" s="145"/>
      <c r="AD593" s="145"/>
      <c r="AE593" s="145" t="s">
        <v>151</v>
      </c>
      <c r="AF593" s="145">
        <v>0</v>
      </c>
      <c r="AG593" s="145"/>
      <c r="AH593" s="145"/>
      <c r="AI593" s="145"/>
      <c r="AJ593" s="145"/>
      <c r="AK593" s="145"/>
      <c r="AL593" s="145"/>
      <c r="AM593" s="145"/>
      <c r="AN593" s="145"/>
      <c r="AO593" s="145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5"/>
      <c r="BF593" s="145"/>
      <c r="BG593" s="145"/>
      <c r="BH593" s="145"/>
    </row>
    <row r="594" spans="1:60" hidden="1" outlineLevel="1" x14ac:dyDescent="0.2">
      <c r="A594" s="146"/>
      <c r="B594" s="146"/>
      <c r="C594" s="178" t="s">
        <v>169</v>
      </c>
      <c r="D594" s="153"/>
      <c r="E594" s="156"/>
      <c r="F594" s="159"/>
      <c r="G594" s="159"/>
      <c r="H594" s="159"/>
      <c r="I594" s="159"/>
      <c r="J594" s="159"/>
      <c r="K594" s="159"/>
      <c r="L594" s="159"/>
      <c r="M594" s="159"/>
      <c r="N594" s="159"/>
      <c r="O594" s="159"/>
      <c r="P594" s="159"/>
      <c r="Q594" s="159"/>
      <c r="R594" s="159"/>
      <c r="S594" s="159"/>
      <c r="T594" s="160"/>
      <c r="U594" s="159"/>
      <c r="V594" s="184"/>
      <c r="W594" s="145"/>
      <c r="X594" s="145"/>
      <c r="Y594" s="145"/>
      <c r="Z594" s="145"/>
      <c r="AA594" s="145"/>
      <c r="AB594" s="145"/>
      <c r="AC594" s="145"/>
      <c r="AD594" s="145"/>
      <c r="AE594" s="145" t="s">
        <v>151</v>
      </c>
      <c r="AF594" s="145">
        <v>0</v>
      </c>
      <c r="AG594" s="145"/>
      <c r="AH594" s="145"/>
      <c r="AI594" s="145"/>
      <c r="AJ594" s="145"/>
      <c r="AK594" s="145"/>
      <c r="AL594" s="145"/>
      <c r="AM594" s="145"/>
      <c r="AN594" s="145"/>
      <c r="AO594" s="145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5"/>
      <c r="BF594" s="145"/>
      <c r="BG594" s="145"/>
      <c r="BH594" s="145"/>
    </row>
    <row r="595" spans="1:60" hidden="1" outlineLevel="1" x14ac:dyDescent="0.2">
      <c r="A595" s="146"/>
      <c r="B595" s="146"/>
      <c r="C595" s="178" t="s">
        <v>169</v>
      </c>
      <c r="D595" s="153"/>
      <c r="E595" s="156"/>
      <c r="F595" s="159"/>
      <c r="G595" s="159"/>
      <c r="H595" s="159"/>
      <c r="I595" s="159"/>
      <c r="J595" s="159"/>
      <c r="K595" s="159"/>
      <c r="L595" s="159"/>
      <c r="M595" s="159"/>
      <c r="N595" s="159"/>
      <c r="O595" s="159"/>
      <c r="P595" s="159"/>
      <c r="Q595" s="159"/>
      <c r="R595" s="159"/>
      <c r="S595" s="159"/>
      <c r="T595" s="160"/>
      <c r="U595" s="159"/>
      <c r="V595" s="184"/>
      <c r="W595" s="145"/>
      <c r="X595" s="145"/>
      <c r="Y595" s="145"/>
      <c r="Z595" s="145"/>
      <c r="AA595" s="145"/>
      <c r="AB595" s="145"/>
      <c r="AC595" s="145"/>
      <c r="AD595" s="145"/>
      <c r="AE595" s="145" t="s">
        <v>151</v>
      </c>
      <c r="AF595" s="145">
        <v>0</v>
      </c>
      <c r="AG595" s="145"/>
      <c r="AH595" s="145"/>
      <c r="AI595" s="145"/>
      <c r="AJ595" s="145"/>
      <c r="AK595" s="145"/>
      <c r="AL595" s="145"/>
      <c r="AM595" s="145"/>
      <c r="AN595" s="145"/>
      <c r="AO595" s="145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5"/>
      <c r="BF595" s="145"/>
      <c r="BG595" s="145"/>
      <c r="BH595" s="145"/>
    </row>
    <row r="596" spans="1:60" collapsed="1" x14ac:dyDescent="0.2">
      <c r="A596" s="147" t="s">
        <v>144</v>
      </c>
      <c r="B596" s="147" t="s">
        <v>113</v>
      </c>
      <c r="C596" s="179" t="s">
        <v>114</v>
      </c>
      <c r="D596" s="154"/>
      <c r="E596" s="157"/>
      <c r="F596" s="161"/>
      <c r="G596" s="161">
        <f>SUMIF(AE597:AE601,"&lt;&gt;NOR",G597:G601)</f>
        <v>0</v>
      </c>
      <c r="H596" s="161"/>
      <c r="I596" s="161">
        <f>SUM(I597:I601)</f>
        <v>11750.93</v>
      </c>
      <c r="J596" s="161"/>
      <c r="K596" s="161">
        <f>SUM(K597:K601)</f>
        <v>78817.95</v>
      </c>
      <c r="L596" s="161"/>
      <c r="M596" s="161">
        <f>SUM(M597:M601)</f>
        <v>0</v>
      </c>
      <c r="N596" s="161"/>
      <c r="O596" s="161">
        <f>SUM(O597:O601)</f>
        <v>0.38</v>
      </c>
      <c r="P596" s="161"/>
      <c r="Q596" s="161">
        <f>SUM(Q597:Q601)</f>
        <v>0</v>
      </c>
      <c r="R596" s="161"/>
      <c r="S596" s="161"/>
      <c r="T596" s="162"/>
      <c r="U596" s="161">
        <f>SUM(U597:U601)</f>
        <v>228.53</v>
      </c>
      <c r="V596" s="183"/>
      <c r="AE596" t="s">
        <v>145</v>
      </c>
    </row>
    <row r="597" spans="1:60" hidden="1" outlineLevel="1" x14ac:dyDescent="0.2">
      <c r="A597" s="146">
        <v>167</v>
      </c>
      <c r="B597" s="146" t="s">
        <v>753</v>
      </c>
      <c r="C597" s="177" t="s">
        <v>754</v>
      </c>
      <c r="D597" s="152" t="s">
        <v>180</v>
      </c>
      <c r="E597" s="155">
        <v>1034.9475</v>
      </c>
      <c r="F597" s="159"/>
      <c r="G597" s="159"/>
      <c r="H597" s="159">
        <v>3.9</v>
      </c>
      <c r="I597" s="159">
        <f>ROUND(E597*H597,2)</f>
        <v>4036.3</v>
      </c>
      <c r="J597" s="159">
        <v>30.9</v>
      </c>
      <c r="K597" s="159">
        <f>ROUND(E597*J597,2)</f>
        <v>31979.88</v>
      </c>
      <c r="L597" s="159">
        <v>21</v>
      </c>
      <c r="M597" s="159">
        <f>G597*(1+L597/100)</f>
        <v>0</v>
      </c>
      <c r="N597" s="159">
        <v>1.4999999999999999E-4</v>
      </c>
      <c r="O597" s="159">
        <f>ROUND(E597*N597,2)</f>
        <v>0.16</v>
      </c>
      <c r="P597" s="159">
        <v>0</v>
      </c>
      <c r="Q597" s="159">
        <f>ROUND(E597*P597,2)</f>
        <v>0</v>
      </c>
      <c r="R597" s="159"/>
      <c r="S597" s="159"/>
      <c r="T597" s="160">
        <v>0.10191</v>
      </c>
      <c r="U597" s="159">
        <f>ROUND(E597*T597,2)</f>
        <v>105.47</v>
      </c>
      <c r="V597" s="184"/>
      <c r="W597" s="145"/>
      <c r="X597" s="145"/>
      <c r="Y597" s="145"/>
      <c r="Z597" s="145"/>
      <c r="AA597" s="145"/>
      <c r="AB597" s="145"/>
      <c r="AC597" s="145"/>
      <c r="AD597" s="145"/>
      <c r="AE597" s="145" t="s">
        <v>149</v>
      </c>
      <c r="AF597" s="145"/>
      <c r="AG597" s="145"/>
      <c r="AH597" s="145"/>
      <c r="AI597" s="145"/>
      <c r="AJ597" s="145"/>
      <c r="AK597" s="145"/>
      <c r="AL597" s="145"/>
      <c r="AM597" s="145"/>
      <c r="AN597" s="145"/>
      <c r="AO597" s="145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5"/>
      <c r="BF597" s="145"/>
      <c r="BG597" s="145"/>
      <c r="BH597" s="145"/>
    </row>
    <row r="598" spans="1:60" hidden="1" outlineLevel="1" x14ac:dyDescent="0.2">
      <c r="A598" s="146"/>
      <c r="B598" s="146"/>
      <c r="C598" s="178" t="s">
        <v>755</v>
      </c>
      <c r="D598" s="153"/>
      <c r="E598" s="156">
        <v>744.29949999999997</v>
      </c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60"/>
      <c r="U598" s="159"/>
      <c r="V598" s="184"/>
      <c r="W598" s="145"/>
      <c r="X598" s="145"/>
      <c r="Y598" s="145"/>
      <c r="Z598" s="145"/>
      <c r="AA598" s="145"/>
      <c r="AB598" s="145"/>
      <c r="AC598" s="145"/>
      <c r="AD598" s="145"/>
      <c r="AE598" s="145" t="s">
        <v>151</v>
      </c>
      <c r="AF598" s="145">
        <v>0</v>
      </c>
      <c r="AG598" s="145"/>
      <c r="AH598" s="145"/>
      <c r="AI598" s="145"/>
      <c r="AJ598" s="145"/>
      <c r="AK598" s="145"/>
      <c r="AL598" s="145"/>
      <c r="AM598" s="145"/>
      <c r="AN598" s="145"/>
      <c r="AO598" s="145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5"/>
      <c r="BF598" s="145"/>
      <c r="BG598" s="145"/>
      <c r="BH598" s="145"/>
    </row>
    <row r="599" spans="1:60" hidden="1" outlineLevel="1" x14ac:dyDescent="0.2">
      <c r="A599" s="146"/>
      <c r="B599" s="146"/>
      <c r="C599" s="178" t="s">
        <v>756</v>
      </c>
      <c r="D599" s="153"/>
      <c r="E599" s="156">
        <v>290.64800000000002</v>
      </c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59"/>
      <c r="Q599" s="159"/>
      <c r="R599" s="159"/>
      <c r="S599" s="159"/>
      <c r="T599" s="160"/>
      <c r="U599" s="159"/>
      <c r="V599" s="184"/>
      <c r="W599" s="145"/>
      <c r="X599" s="145"/>
      <c r="Y599" s="145"/>
      <c r="Z599" s="145"/>
      <c r="AA599" s="145"/>
      <c r="AB599" s="145"/>
      <c r="AC599" s="145"/>
      <c r="AD599" s="145"/>
      <c r="AE599" s="145" t="s">
        <v>151</v>
      </c>
      <c r="AF599" s="145">
        <v>0</v>
      </c>
      <c r="AG599" s="145"/>
      <c r="AH599" s="145"/>
      <c r="AI599" s="145"/>
      <c r="AJ599" s="145"/>
      <c r="AK599" s="145"/>
      <c r="AL599" s="145"/>
      <c r="AM599" s="145"/>
      <c r="AN599" s="145"/>
      <c r="AO599" s="145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5"/>
      <c r="BF599" s="145"/>
      <c r="BG599" s="145"/>
      <c r="BH599" s="145"/>
    </row>
    <row r="600" spans="1:60" hidden="1" outlineLevel="1" x14ac:dyDescent="0.2">
      <c r="A600" s="146">
        <v>168</v>
      </c>
      <c r="B600" s="146" t="s">
        <v>753</v>
      </c>
      <c r="C600" s="177" t="s">
        <v>754</v>
      </c>
      <c r="D600" s="152" t="s">
        <v>180</v>
      </c>
      <c r="E600" s="155">
        <v>665.62</v>
      </c>
      <c r="F600" s="159"/>
      <c r="G600" s="159"/>
      <c r="H600" s="159">
        <v>3.9</v>
      </c>
      <c r="I600" s="159">
        <f>ROUND(E600*H600,2)</f>
        <v>2595.92</v>
      </c>
      <c r="J600" s="159">
        <v>45.1</v>
      </c>
      <c r="K600" s="159">
        <f>ROUND(E600*J600,2)</f>
        <v>30019.46</v>
      </c>
      <c r="L600" s="159">
        <v>21</v>
      </c>
      <c r="M600" s="159">
        <f>G600*(1+L600/100)</f>
        <v>0</v>
      </c>
      <c r="N600" s="159">
        <v>1.4999999999999999E-4</v>
      </c>
      <c r="O600" s="159">
        <f>ROUND(E600*N600,2)</f>
        <v>0.1</v>
      </c>
      <c r="P600" s="159">
        <v>0</v>
      </c>
      <c r="Q600" s="159">
        <f>ROUND(E600*P600,2)</f>
        <v>0</v>
      </c>
      <c r="R600" s="159"/>
      <c r="S600" s="159"/>
      <c r="T600" s="160">
        <v>0.10191</v>
      </c>
      <c r="U600" s="159">
        <f>ROUND(E600*T600,2)</f>
        <v>67.83</v>
      </c>
      <c r="V600" s="184"/>
      <c r="W600" s="145"/>
      <c r="X600" s="145"/>
      <c r="Y600" s="145"/>
      <c r="Z600" s="145"/>
      <c r="AA600" s="145"/>
      <c r="AB600" s="145"/>
      <c r="AC600" s="145"/>
      <c r="AD600" s="145"/>
      <c r="AE600" s="145" t="s">
        <v>149</v>
      </c>
      <c r="AF600" s="145"/>
      <c r="AG600" s="145"/>
      <c r="AH600" s="145"/>
      <c r="AI600" s="145"/>
      <c r="AJ600" s="145"/>
      <c r="AK600" s="145"/>
      <c r="AL600" s="145"/>
      <c r="AM600" s="145"/>
      <c r="AN600" s="145"/>
      <c r="AO600" s="145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5"/>
      <c r="BF600" s="145"/>
      <c r="BG600" s="145"/>
      <c r="BH600" s="145"/>
    </row>
    <row r="601" spans="1:60" hidden="1" outlineLevel="1" x14ac:dyDescent="0.2">
      <c r="A601" s="146">
        <v>169</v>
      </c>
      <c r="B601" s="146" t="s">
        <v>757</v>
      </c>
      <c r="C601" s="177" t="s">
        <v>758</v>
      </c>
      <c r="D601" s="152" t="s">
        <v>180</v>
      </c>
      <c r="E601" s="155">
        <v>1700.5675000000001</v>
      </c>
      <c r="F601" s="159"/>
      <c r="G601" s="159"/>
      <c r="H601" s="159">
        <v>3.01</v>
      </c>
      <c r="I601" s="159">
        <f>ROUND(E601*H601,2)</f>
        <v>5118.71</v>
      </c>
      <c r="J601" s="159">
        <v>9.89</v>
      </c>
      <c r="K601" s="159">
        <f>ROUND(E601*J601,2)</f>
        <v>16818.61</v>
      </c>
      <c r="L601" s="159">
        <v>21</v>
      </c>
      <c r="M601" s="159">
        <f>G601*(1+L601/100)</f>
        <v>0</v>
      </c>
      <c r="N601" s="159">
        <v>6.9999999999999994E-5</v>
      </c>
      <c r="O601" s="159">
        <f>ROUND(E601*N601,2)</f>
        <v>0.12</v>
      </c>
      <c r="P601" s="159">
        <v>0</v>
      </c>
      <c r="Q601" s="159">
        <f>ROUND(E601*P601,2)</f>
        <v>0</v>
      </c>
      <c r="R601" s="159"/>
      <c r="S601" s="159"/>
      <c r="T601" s="160">
        <v>3.2480000000000002E-2</v>
      </c>
      <c r="U601" s="159">
        <f>ROUND(E601*T601,2)</f>
        <v>55.23</v>
      </c>
      <c r="V601" s="184"/>
      <c r="W601" s="145"/>
      <c r="X601" s="145"/>
      <c r="Y601" s="145"/>
      <c r="Z601" s="145"/>
      <c r="AA601" s="145"/>
      <c r="AB601" s="145"/>
      <c r="AC601" s="145"/>
      <c r="AD601" s="145"/>
      <c r="AE601" s="145" t="s">
        <v>149</v>
      </c>
      <c r="AF601" s="145"/>
      <c r="AG601" s="145"/>
      <c r="AH601" s="145"/>
      <c r="AI601" s="145"/>
      <c r="AJ601" s="145"/>
      <c r="AK601" s="145"/>
      <c r="AL601" s="145"/>
      <c r="AM601" s="145"/>
      <c r="AN601" s="145"/>
      <c r="AO601" s="145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5"/>
      <c r="BF601" s="145"/>
      <c r="BG601" s="145"/>
      <c r="BH601" s="145"/>
    </row>
    <row r="602" spans="1:60" collapsed="1" x14ac:dyDescent="0.2">
      <c r="A602" s="147" t="s">
        <v>144</v>
      </c>
      <c r="B602" s="147" t="s">
        <v>115</v>
      </c>
      <c r="C602" s="179" t="s">
        <v>116</v>
      </c>
      <c r="D602" s="154"/>
      <c r="E602" s="157"/>
      <c r="F602" s="161"/>
      <c r="G602" s="161">
        <f>SUMIF(AE603:AE604,"&lt;&gt;NOR",G603:G604)</f>
        <v>0</v>
      </c>
      <c r="H602" s="161"/>
      <c r="I602" s="161">
        <f>SUM(I603:I604)</f>
        <v>0</v>
      </c>
      <c r="J602" s="161"/>
      <c r="K602" s="161">
        <f>SUM(K603:K604)</f>
        <v>300000</v>
      </c>
      <c r="L602" s="161"/>
      <c r="M602" s="161">
        <f>SUM(M603:M604)</f>
        <v>0</v>
      </c>
      <c r="N602" s="161"/>
      <c r="O602" s="161">
        <f>SUM(O603:O604)</f>
        <v>0</v>
      </c>
      <c r="P602" s="161"/>
      <c r="Q602" s="161">
        <f>SUM(Q603:Q604)</f>
        <v>0</v>
      </c>
      <c r="R602" s="161"/>
      <c r="S602" s="161"/>
      <c r="T602" s="162"/>
      <c r="U602" s="161">
        <f>SUM(U603:U604)</f>
        <v>0.67</v>
      </c>
      <c r="V602" s="183"/>
      <c r="AE602" t="s">
        <v>145</v>
      </c>
    </row>
    <row r="603" spans="1:60" hidden="1" outlineLevel="1" x14ac:dyDescent="0.2">
      <c r="A603" s="146">
        <v>170</v>
      </c>
      <c r="B603" s="146" t="s">
        <v>759</v>
      </c>
      <c r="C603" s="177" t="s">
        <v>760</v>
      </c>
      <c r="D603" s="152" t="s">
        <v>512</v>
      </c>
      <c r="E603" s="155">
        <v>1</v>
      </c>
      <c r="F603" s="159"/>
      <c r="G603" s="159"/>
      <c r="H603" s="159">
        <v>0</v>
      </c>
      <c r="I603" s="159">
        <f>ROUND(E603*H603,2)</f>
        <v>0</v>
      </c>
      <c r="J603" s="159">
        <v>300000</v>
      </c>
      <c r="K603" s="159">
        <f>ROUND(E603*J603,2)</f>
        <v>300000</v>
      </c>
      <c r="L603" s="159">
        <v>21</v>
      </c>
      <c r="M603" s="159">
        <f>G603*(1+L603/100)</f>
        <v>0</v>
      </c>
      <c r="N603" s="159">
        <v>0</v>
      </c>
      <c r="O603" s="159">
        <f>ROUND(E603*N603,2)</f>
        <v>0</v>
      </c>
      <c r="P603" s="159">
        <v>0</v>
      </c>
      <c r="Q603" s="159">
        <f>ROUND(E603*P603,2)</f>
        <v>0</v>
      </c>
      <c r="R603" s="159"/>
      <c r="S603" s="159"/>
      <c r="T603" s="160">
        <v>0.67466999999999999</v>
      </c>
      <c r="U603" s="159">
        <f>ROUND(E603*T603,2)</f>
        <v>0.67</v>
      </c>
      <c r="V603" s="184"/>
      <c r="W603" s="145"/>
      <c r="X603" s="145"/>
      <c r="Y603" s="145"/>
      <c r="Z603" s="145"/>
      <c r="AA603" s="145"/>
      <c r="AB603" s="145"/>
      <c r="AC603" s="145"/>
      <c r="AD603" s="145"/>
      <c r="AE603" s="145" t="s">
        <v>149</v>
      </c>
      <c r="AF603" s="145"/>
      <c r="AG603" s="145"/>
      <c r="AH603" s="145"/>
      <c r="AI603" s="145"/>
      <c r="AJ603" s="145"/>
      <c r="AK603" s="145"/>
      <c r="AL603" s="145"/>
      <c r="AM603" s="145"/>
      <c r="AN603" s="145"/>
      <c r="AO603" s="145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5"/>
      <c r="BF603" s="145"/>
      <c r="BG603" s="145"/>
      <c r="BH603" s="145"/>
    </row>
    <row r="604" spans="1:60" hidden="1" outlineLevel="1" x14ac:dyDescent="0.2">
      <c r="A604" s="146"/>
      <c r="B604" s="146"/>
      <c r="C604" s="233" t="s">
        <v>626</v>
      </c>
      <c r="D604" s="234"/>
      <c r="E604" s="235"/>
      <c r="F604" s="236"/>
      <c r="G604" s="237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60"/>
      <c r="U604" s="159"/>
      <c r="V604" s="184"/>
      <c r="W604" s="145"/>
      <c r="X604" s="145"/>
      <c r="Y604" s="145"/>
      <c r="Z604" s="145"/>
      <c r="AA604" s="145"/>
      <c r="AB604" s="145"/>
      <c r="AC604" s="145"/>
      <c r="AD604" s="145"/>
      <c r="AE604" s="145" t="s">
        <v>159</v>
      </c>
      <c r="AF604" s="145"/>
      <c r="AG604" s="145"/>
      <c r="AH604" s="145"/>
      <c r="AI604" s="145"/>
      <c r="AJ604" s="145"/>
      <c r="AK604" s="145"/>
      <c r="AL604" s="145"/>
      <c r="AM604" s="145"/>
      <c r="AN604" s="145"/>
      <c r="AO604" s="145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8" t="str">
        <f>C604</f>
        <v>Cena subdodavatele.</v>
      </c>
      <c r="BB604" s="145"/>
      <c r="BC604" s="145"/>
      <c r="BD604" s="145"/>
      <c r="BE604" s="145"/>
      <c r="BF604" s="145"/>
      <c r="BG604" s="145"/>
      <c r="BH604" s="145"/>
    </row>
    <row r="605" spans="1:60" collapsed="1" x14ac:dyDescent="0.2">
      <c r="A605" s="147" t="s">
        <v>144</v>
      </c>
      <c r="B605" s="147" t="s">
        <v>117</v>
      </c>
      <c r="C605" s="179" t="s">
        <v>26</v>
      </c>
      <c r="D605" s="154"/>
      <c r="E605" s="157"/>
      <c r="F605" s="161"/>
      <c r="G605" s="161">
        <f>SUMIF(AE606:AE606,"&lt;&gt;NOR",G606:G606)</f>
        <v>0</v>
      </c>
      <c r="H605" s="161"/>
      <c r="I605" s="161">
        <f>SUM(I606:I606)</f>
        <v>0</v>
      </c>
      <c r="J605" s="161"/>
      <c r="K605" s="161">
        <f>SUM(K606:K606)</f>
        <v>280000</v>
      </c>
      <c r="L605" s="161"/>
      <c r="M605" s="161">
        <f>SUM(M606:M606)</f>
        <v>0</v>
      </c>
      <c r="N605" s="161"/>
      <c r="O605" s="161">
        <f>SUM(O606:O606)</f>
        <v>0</v>
      </c>
      <c r="P605" s="161"/>
      <c r="Q605" s="161">
        <f>SUM(Q606:Q606)</f>
        <v>0</v>
      </c>
      <c r="R605" s="161"/>
      <c r="S605" s="161"/>
      <c r="T605" s="162"/>
      <c r="U605" s="161">
        <f>SUM(U606:U606)</f>
        <v>0</v>
      </c>
      <c r="V605" s="183"/>
      <c r="AE605" t="s">
        <v>145</v>
      </c>
    </row>
    <row r="606" spans="1:60" ht="22.5" hidden="1" outlineLevel="1" x14ac:dyDescent="0.2">
      <c r="A606" s="172">
        <v>171</v>
      </c>
      <c r="B606" s="172" t="s">
        <v>761</v>
      </c>
      <c r="C606" s="180" t="s">
        <v>762</v>
      </c>
      <c r="D606" s="173" t="s">
        <v>763</v>
      </c>
      <c r="E606" s="174">
        <v>1</v>
      </c>
      <c r="F606" s="175">
        <v>150000</v>
      </c>
      <c r="G606" s="175"/>
      <c r="H606" s="175">
        <v>0</v>
      </c>
      <c r="I606" s="175">
        <f>ROUND(E606*H606,2)</f>
        <v>0</v>
      </c>
      <c r="J606" s="175">
        <v>280000</v>
      </c>
      <c r="K606" s="175">
        <f>ROUND(E606*J606,2)</f>
        <v>280000</v>
      </c>
      <c r="L606" s="175">
        <v>21</v>
      </c>
      <c r="M606" s="175">
        <f>G606*(1+L606/100)</f>
        <v>0</v>
      </c>
      <c r="N606" s="175">
        <v>0</v>
      </c>
      <c r="O606" s="175">
        <f>ROUND(E606*N606,2)</f>
        <v>0</v>
      </c>
      <c r="P606" s="175">
        <v>0</v>
      </c>
      <c r="Q606" s="175">
        <f>ROUND(E606*P606,2)</f>
        <v>0</v>
      </c>
      <c r="R606" s="175"/>
      <c r="S606" s="175"/>
      <c r="T606" s="176">
        <v>0</v>
      </c>
      <c r="U606" s="175">
        <f>ROUND(E606*T606,2)</f>
        <v>0</v>
      </c>
      <c r="V606" s="145"/>
      <c r="W606" s="145"/>
      <c r="X606" s="145"/>
      <c r="Y606" s="145"/>
      <c r="Z606" s="145"/>
      <c r="AA606" s="145"/>
      <c r="AB606" s="145"/>
      <c r="AC606" s="145"/>
      <c r="AD606" s="145"/>
      <c r="AE606" s="145" t="s">
        <v>149</v>
      </c>
      <c r="AF606" s="145"/>
      <c r="AG606" s="145"/>
      <c r="AH606" s="145"/>
      <c r="AI606" s="145"/>
      <c r="AJ606" s="145"/>
      <c r="AK606" s="145"/>
      <c r="AL606" s="145"/>
      <c r="AM606" s="145"/>
      <c r="AN606" s="145"/>
      <c r="AO606" s="145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5"/>
      <c r="BF606" s="145"/>
      <c r="BG606" s="145"/>
      <c r="BH606" s="145"/>
    </row>
    <row r="607" spans="1:60" x14ac:dyDescent="0.2">
      <c r="A607" s="4"/>
      <c r="B607" s="5" t="s">
        <v>169</v>
      </c>
      <c r="C607" s="181" t="s">
        <v>169</v>
      </c>
      <c r="D607" s="7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AC607">
        <v>15</v>
      </c>
      <c r="AD607">
        <v>21</v>
      </c>
    </row>
    <row r="608" spans="1:60" x14ac:dyDescent="0.2">
      <c r="C608" s="182"/>
      <c r="D608" s="11"/>
      <c r="AE608" t="s">
        <v>764</v>
      </c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</sheetData>
  <mergeCells count="12">
    <mergeCell ref="C604:G604"/>
    <mergeCell ref="A1:G1"/>
    <mergeCell ref="C2:G2"/>
    <mergeCell ref="C3:G3"/>
    <mergeCell ref="C4:G4"/>
    <mergeCell ref="C14:G14"/>
    <mergeCell ref="C458:G458"/>
    <mergeCell ref="C461:G461"/>
    <mergeCell ref="C485:G485"/>
    <mergeCell ref="C494:G494"/>
    <mergeCell ref="C496:G496"/>
    <mergeCell ref="C579:G579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46</vt:i4>
      </vt:variant>
    </vt:vector>
  </HeadingPairs>
  <TitlesOfParts>
    <vt:vector size="51" baseType="lpstr">
      <vt:lpstr>Pokyny pro vyplnění</vt:lpstr>
      <vt:lpstr>Stavba</vt:lpstr>
      <vt:lpstr>VzorPolozky</vt:lpstr>
      <vt:lpstr> Pol</vt:lpstr>
      <vt:lpstr> Položky slepý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' Položky slepý'!Oblast_tisku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Forting</dc:creator>
  <cp:lastModifiedBy>Luboš</cp:lastModifiedBy>
  <cp:lastPrinted>2014-02-28T09:52:57Z</cp:lastPrinted>
  <dcterms:created xsi:type="dcterms:W3CDTF">2009-04-08T07:15:50Z</dcterms:created>
  <dcterms:modified xsi:type="dcterms:W3CDTF">2019-03-11T16:42:57Z</dcterms:modified>
</cp:coreProperties>
</file>